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JOB FILES\14000\14097 - WisDOT NW Region Work\Project 1022-08-04 I-94 Eau Claire Aerial Control\Survey Information\"/>
    </mc:Choice>
  </mc:AlternateContent>
  <bookViews>
    <workbookView xWindow="120" yWindow="120" windowWidth="19035" windowHeight="7620" firstSheet="1" activeTab="4"/>
  </bookViews>
  <sheets>
    <sheet name="First Obs" sheetId="3" r:id="rId1"/>
    <sheet name="Second Obs" sheetId="2" r:id="rId2"/>
    <sheet name="3rd Obs " sheetId="4" state="hidden" r:id="rId3"/>
    <sheet name="Final Obs" sheetId="1" r:id="rId4"/>
    <sheet name="Average" sheetId="5" r:id="rId5"/>
  </sheets>
  <calcPr calcId="152511"/>
</workbook>
</file>

<file path=xl/calcChain.xml><?xml version="1.0" encoding="utf-8"?>
<calcChain xmlns="http://schemas.openxmlformats.org/spreadsheetml/2006/main">
  <c r="D22" i="1" l="1"/>
  <c r="C22" i="1"/>
  <c r="B22" i="1"/>
  <c r="D8" i="1"/>
  <c r="D13" i="2" l="1"/>
  <c r="C13" i="2"/>
  <c r="B13" i="2"/>
  <c r="D17" i="1" l="1"/>
  <c r="C17" i="1"/>
  <c r="B17" i="1"/>
  <c r="D12" i="1"/>
  <c r="C12" i="1"/>
  <c r="B12" i="1"/>
  <c r="D3" i="1"/>
  <c r="C3" i="1"/>
  <c r="B3" i="1"/>
  <c r="B2" i="1"/>
  <c r="B160" i="2"/>
  <c r="C160" i="2"/>
  <c r="D160" i="2"/>
  <c r="C8" i="1"/>
  <c r="D7" i="1"/>
  <c r="C7" i="1"/>
  <c r="B7" i="1"/>
  <c r="D162" i="1" l="1"/>
  <c r="C162" i="1"/>
  <c r="B162" i="1"/>
  <c r="D158" i="1"/>
  <c r="C158" i="1"/>
  <c r="B158" i="1"/>
  <c r="D157" i="1"/>
  <c r="C157" i="1"/>
  <c r="B157" i="1"/>
  <c r="B163" i="1"/>
  <c r="C163" i="1"/>
  <c r="D163" i="1"/>
  <c r="D83" i="1"/>
  <c r="C83" i="1"/>
  <c r="B83" i="1"/>
  <c r="D82" i="1"/>
  <c r="C82" i="1"/>
  <c r="B82" i="1"/>
  <c r="D28" i="1"/>
  <c r="C28" i="1"/>
  <c r="C34" i="3"/>
  <c r="B27" i="3"/>
  <c r="C27" i="3"/>
  <c r="D27" i="3"/>
  <c r="D159" i="1" l="1"/>
  <c r="C159" i="1"/>
  <c r="C164" i="1"/>
  <c r="B164" i="1"/>
  <c r="B159" i="1"/>
  <c r="D164" i="1"/>
  <c r="B84" i="1"/>
  <c r="C84" i="1"/>
  <c r="D84" i="1"/>
  <c r="D216" i="2"/>
  <c r="D153" i="1" s="1"/>
  <c r="C216" i="2"/>
  <c r="C153" i="1" s="1"/>
  <c r="B216" i="2"/>
  <c r="B153" i="1" s="1"/>
  <c r="D209" i="2"/>
  <c r="D148" i="1" s="1"/>
  <c r="C209" i="2"/>
  <c r="C148" i="1" s="1"/>
  <c r="B209" i="2"/>
  <c r="B148" i="1" s="1"/>
  <c r="D202" i="2"/>
  <c r="D143" i="1" s="1"/>
  <c r="C202" i="2"/>
  <c r="C143" i="1" s="1"/>
  <c r="B202" i="2"/>
  <c r="B143" i="1" s="1"/>
  <c r="D195" i="2"/>
  <c r="D138" i="1" s="1"/>
  <c r="C195" i="2"/>
  <c r="C138" i="1" s="1"/>
  <c r="B195" i="2"/>
  <c r="B138" i="1" s="1"/>
  <c r="D188" i="2"/>
  <c r="D133" i="1" s="1"/>
  <c r="C188" i="2"/>
  <c r="C133" i="1" s="1"/>
  <c r="B188" i="2"/>
  <c r="B133" i="1" s="1"/>
  <c r="D181" i="2"/>
  <c r="D128" i="1" s="1"/>
  <c r="C181" i="2"/>
  <c r="C128" i="1" s="1"/>
  <c r="B181" i="2"/>
  <c r="B128" i="1" s="1"/>
  <c r="D174" i="2"/>
  <c r="D123" i="1" s="1"/>
  <c r="C174" i="2"/>
  <c r="C123" i="1" s="1"/>
  <c r="B174" i="2"/>
  <c r="B123" i="1" s="1"/>
  <c r="D167" i="2"/>
  <c r="D118" i="1" s="1"/>
  <c r="C167" i="2"/>
  <c r="C118" i="1" s="1"/>
  <c r="B167" i="2"/>
  <c r="B118" i="1" s="1"/>
  <c r="D113" i="1"/>
  <c r="C113" i="1"/>
  <c r="B113" i="1"/>
  <c r="D153" i="2"/>
  <c r="D108" i="1" s="1"/>
  <c r="C153" i="2"/>
  <c r="C108" i="1" s="1"/>
  <c r="B153" i="2"/>
  <c r="B108" i="1" s="1"/>
  <c r="D146" i="2"/>
  <c r="D103" i="1" s="1"/>
  <c r="C146" i="2"/>
  <c r="C103" i="1" s="1"/>
  <c r="B146" i="2"/>
  <c r="B103" i="1" s="1"/>
  <c r="D139" i="2"/>
  <c r="D98" i="1" s="1"/>
  <c r="C139" i="2"/>
  <c r="C98" i="1" s="1"/>
  <c r="B139" i="2"/>
  <c r="B98" i="1" s="1"/>
  <c r="D132" i="2"/>
  <c r="D93" i="1" s="1"/>
  <c r="C132" i="2"/>
  <c r="C93" i="1" s="1"/>
  <c r="B132" i="2"/>
  <c r="B93" i="1" s="1"/>
  <c r="D125" i="2"/>
  <c r="D88" i="1" s="1"/>
  <c r="C125" i="2"/>
  <c r="C88" i="1" s="1"/>
  <c r="B125" i="2"/>
  <c r="B88" i="1" s="1"/>
  <c r="D118" i="2"/>
  <c r="C118" i="2"/>
  <c r="B118" i="2"/>
  <c r="D111" i="2"/>
  <c r="D78" i="1" s="1"/>
  <c r="C111" i="2"/>
  <c r="C78" i="1" s="1"/>
  <c r="B111" i="2"/>
  <c r="B78" i="1" s="1"/>
  <c r="D104" i="2"/>
  <c r="D73" i="1" s="1"/>
  <c r="C104" i="2"/>
  <c r="C73" i="1" s="1"/>
  <c r="B104" i="2"/>
  <c r="B73" i="1" s="1"/>
  <c r="D97" i="2"/>
  <c r="C97" i="2"/>
  <c r="B97" i="2"/>
  <c r="D90" i="2"/>
  <c r="D63" i="1" s="1"/>
  <c r="C90" i="2"/>
  <c r="C63" i="1" s="1"/>
  <c r="B90" i="2"/>
  <c r="B63" i="1" s="1"/>
  <c r="D83" i="2"/>
  <c r="D58" i="1" s="1"/>
  <c r="C83" i="2"/>
  <c r="C58" i="1" s="1"/>
  <c r="B83" i="2"/>
  <c r="B58" i="1" s="1"/>
  <c r="D76" i="2"/>
  <c r="C76" i="2"/>
  <c r="B76" i="2"/>
  <c r="D69" i="2"/>
  <c r="D48" i="1" s="1"/>
  <c r="C69" i="2"/>
  <c r="C48" i="1" s="1"/>
  <c r="B69" i="2"/>
  <c r="B48" i="1" s="1"/>
  <c r="D62" i="2"/>
  <c r="D43" i="1" s="1"/>
  <c r="C62" i="2"/>
  <c r="C43" i="1" s="1"/>
  <c r="B62" i="2"/>
  <c r="B43" i="1" s="1"/>
  <c r="D55" i="2"/>
  <c r="C55" i="2"/>
  <c r="B55" i="2"/>
  <c r="D48" i="2"/>
  <c r="D33" i="1" s="1"/>
  <c r="C48" i="2"/>
  <c r="C33" i="1" s="1"/>
  <c r="B48" i="2"/>
  <c r="B33" i="1" s="1"/>
  <c r="D41" i="2"/>
  <c r="C41" i="2"/>
  <c r="B41" i="2"/>
  <c r="B28" i="1" s="1"/>
  <c r="D34" i="2"/>
  <c r="C34" i="2"/>
  <c r="B34" i="2"/>
  <c r="D27" i="2"/>
  <c r="D18" i="1" s="1"/>
  <c r="C27" i="2"/>
  <c r="C18" i="1" s="1"/>
  <c r="B27" i="2"/>
  <c r="B18" i="1" s="1"/>
  <c r="D20" i="2"/>
  <c r="D13" i="1" s="1"/>
  <c r="C20" i="2"/>
  <c r="C13" i="1" s="1"/>
  <c r="B20" i="2"/>
  <c r="B13" i="1" s="1"/>
  <c r="B8" i="1"/>
  <c r="D6" i="2"/>
  <c r="C6" i="2"/>
  <c r="B6" i="2"/>
  <c r="B22" i="5" l="1"/>
  <c r="A2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D90" i="4"/>
  <c r="C90" i="4"/>
  <c r="B90" i="4"/>
  <c r="D55" i="4"/>
  <c r="C55" i="4"/>
  <c r="B55" i="4"/>
  <c r="D69" i="4"/>
  <c r="C69" i="4"/>
  <c r="B69" i="4"/>
  <c r="D62" i="4"/>
  <c r="C62" i="4"/>
  <c r="B62" i="4"/>
  <c r="D41" i="4"/>
  <c r="C41" i="4"/>
  <c r="B41" i="4"/>
  <c r="D118" i="4"/>
  <c r="C118" i="4"/>
  <c r="B118" i="4"/>
  <c r="D111" i="4"/>
  <c r="C111" i="4"/>
  <c r="B111" i="4"/>
  <c r="D104" i="4"/>
  <c r="C104" i="4"/>
  <c r="B104" i="4"/>
  <c r="D97" i="4"/>
  <c r="C97" i="4"/>
  <c r="B97" i="4"/>
  <c r="D83" i="4"/>
  <c r="C83" i="4"/>
  <c r="B83" i="4"/>
  <c r="D76" i="4"/>
  <c r="C76" i="4"/>
  <c r="B76" i="4"/>
  <c r="D48" i="4"/>
  <c r="C48" i="4"/>
  <c r="B48" i="4"/>
  <c r="D34" i="4"/>
  <c r="C34" i="4"/>
  <c r="B34" i="4"/>
  <c r="D27" i="4"/>
  <c r="C27" i="4"/>
  <c r="B27" i="4"/>
  <c r="D20" i="4"/>
  <c r="C20" i="4"/>
  <c r="B20" i="4"/>
  <c r="D13" i="4"/>
  <c r="C13" i="4"/>
  <c r="B13" i="4"/>
  <c r="D6" i="4"/>
  <c r="C6" i="4"/>
  <c r="B6" i="4"/>
  <c r="B53" i="1"/>
  <c r="C53" i="1"/>
  <c r="D53" i="1"/>
  <c r="D216" i="3"/>
  <c r="D152" i="1" s="1"/>
  <c r="D154" i="1" s="1"/>
  <c r="D31" i="5" s="1"/>
  <c r="C216" i="3"/>
  <c r="C152" i="1" s="1"/>
  <c r="C154" i="1" s="1"/>
  <c r="C31" i="5" s="1"/>
  <c r="B216" i="3"/>
  <c r="B152" i="1" s="1"/>
  <c r="B154" i="1" s="1"/>
  <c r="B31" i="5" s="1"/>
  <c r="D209" i="3"/>
  <c r="D147" i="1" s="1"/>
  <c r="D149" i="1" s="1"/>
  <c r="D30" i="5" s="1"/>
  <c r="C209" i="3"/>
  <c r="C147" i="1" s="1"/>
  <c r="C149" i="1" s="1"/>
  <c r="C30" i="5" s="1"/>
  <c r="B209" i="3"/>
  <c r="B147" i="1" s="1"/>
  <c r="B149" i="1" s="1"/>
  <c r="B30" i="5" s="1"/>
  <c r="D202" i="3"/>
  <c r="D142" i="1" s="1"/>
  <c r="D144" i="1" s="1"/>
  <c r="D29" i="5" s="1"/>
  <c r="C202" i="3"/>
  <c r="C142" i="1" s="1"/>
  <c r="C144" i="1" s="1"/>
  <c r="C29" i="5" s="1"/>
  <c r="B202" i="3"/>
  <c r="B142" i="1" s="1"/>
  <c r="B144" i="1" s="1"/>
  <c r="B29" i="5" s="1"/>
  <c r="D195" i="3"/>
  <c r="D137" i="1" s="1"/>
  <c r="D139" i="1" s="1"/>
  <c r="D28" i="5" s="1"/>
  <c r="C195" i="3"/>
  <c r="C137" i="1" s="1"/>
  <c r="C139" i="1" s="1"/>
  <c r="C28" i="5" s="1"/>
  <c r="B195" i="3"/>
  <c r="B137" i="1" s="1"/>
  <c r="B139" i="1" s="1"/>
  <c r="B28" i="5" s="1"/>
  <c r="D188" i="3"/>
  <c r="D132" i="1" s="1"/>
  <c r="D134" i="1" s="1"/>
  <c r="D27" i="5" s="1"/>
  <c r="C188" i="3"/>
  <c r="C132" i="1" s="1"/>
  <c r="C134" i="1" s="1"/>
  <c r="C27" i="5" s="1"/>
  <c r="B188" i="3"/>
  <c r="B132" i="1" s="1"/>
  <c r="B134" i="1" s="1"/>
  <c r="B27" i="5" s="1"/>
  <c r="D181" i="3"/>
  <c r="D127" i="1" s="1"/>
  <c r="D129" i="1" s="1"/>
  <c r="D26" i="5" s="1"/>
  <c r="C181" i="3"/>
  <c r="C127" i="1" s="1"/>
  <c r="C129" i="1" s="1"/>
  <c r="C26" i="5" s="1"/>
  <c r="B181" i="3"/>
  <c r="B127" i="1" s="1"/>
  <c r="B129" i="1" s="1"/>
  <c r="B26" i="5" s="1"/>
  <c r="D174" i="3"/>
  <c r="D122" i="1" s="1"/>
  <c r="D124" i="1" s="1"/>
  <c r="D25" i="5" s="1"/>
  <c r="C174" i="3"/>
  <c r="C122" i="1" s="1"/>
  <c r="C124" i="1" s="1"/>
  <c r="C25" i="5" s="1"/>
  <c r="B174" i="3"/>
  <c r="B122" i="1" s="1"/>
  <c r="B124" i="1" s="1"/>
  <c r="B25" i="5" s="1"/>
  <c r="D167" i="3"/>
  <c r="D117" i="1" s="1"/>
  <c r="D119" i="1" s="1"/>
  <c r="C167" i="3"/>
  <c r="C117" i="1" s="1"/>
  <c r="C119" i="1" s="1"/>
  <c r="B167" i="3"/>
  <c r="B117" i="1" s="1"/>
  <c r="B119" i="1" s="1"/>
  <c r="D160" i="3"/>
  <c r="D112" i="1" s="1"/>
  <c r="D114" i="1" s="1"/>
  <c r="D23" i="5" s="1"/>
  <c r="C160" i="3"/>
  <c r="C112" i="1" s="1"/>
  <c r="C114" i="1" s="1"/>
  <c r="C23" i="5" s="1"/>
  <c r="B160" i="3"/>
  <c r="B112" i="1" s="1"/>
  <c r="B114" i="1" s="1"/>
  <c r="B23" i="5" s="1"/>
  <c r="D153" i="3"/>
  <c r="D107" i="1" s="1"/>
  <c r="D109" i="1" s="1"/>
  <c r="C153" i="3"/>
  <c r="C107" i="1" s="1"/>
  <c r="C109" i="1" s="1"/>
  <c r="C22" i="5" s="1"/>
  <c r="B153" i="3"/>
  <c r="B107" i="1" s="1"/>
  <c r="B109" i="1" s="1"/>
  <c r="D146" i="3"/>
  <c r="D102" i="1" s="1"/>
  <c r="D104" i="1" s="1"/>
  <c r="C146" i="3"/>
  <c r="C102" i="1" s="1"/>
  <c r="C104" i="1" s="1"/>
  <c r="B146" i="3"/>
  <c r="B102" i="1" s="1"/>
  <c r="B104" i="1" s="1"/>
  <c r="D139" i="3"/>
  <c r="D97" i="1" s="1"/>
  <c r="D99" i="1" s="1"/>
  <c r="D20" i="5" s="1"/>
  <c r="C139" i="3"/>
  <c r="C97" i="1" s="1"/>
  <c r="C99" i="1" s="1"/>
  <c r="C20" i="5" s="1"/>
  <c r="B139" i="3"/>
  <c r="B97" i="1" s="1"/>
  <c r="B99" i="1" s="1"/>
  <c r="D132" i="3"/>
  <c r="D92" i="1" s="1"/>
  <c r="D94" i="1" s="1"/>
  <c r="D19" i="5" s="1"/>
  <c r="C132" i="3"/>
  <c r="C92" i="1" s="1"/>
  <c r="C94" i="1" s="1"/>
  <c r="C19" i="5" s="1"/>
  <c r="B132" i="3"/>
  <c r="B92" i="1" s="1"/>
  <c r="B94" i="1" s="1"/>
  <c r="B19" i="5" s="1"/>
  <c r="D125" i="3"/>
  <c r="D87" i="1" s="1"/>
  <c r="D89" i="1" s="1"/>
  <c r="D18" i="5" s="1"/>
  <c r="C125" i="3"/>
  <c r="C87" i="1" s="1"/>
  <c r="C89" i="1" s="1"/>
  <c r="C18" i="5" s="1"/>
  <c r="B125" i="3"/>
  <c r="B87" i="1" s="1"/>
  <c r="B89" i="1" s="1"/>
  <c r="B18" i="5" s="1"/>
  <c r="D118" i="3"/>
  <c r="C118" i="3"/>
  <c r="B118" i="3"/>
  <c r="D111" i="3"/>
  <c r="D77" i="1" s="1"/>
  <c r="D79" i="1" s="1"/>
  <c r="D16" i="5" s="1"/>
  <c r="C111" i="3"/>
  <c r="C77" i="1" s="1"/>
  <c r="C79" i="1" s="1"/>
  <c r="C16" i="5" s="1"/>
  <c r="B111" i="3"/>
  <c r="B77" i="1" s="1"/>
  <c r="B79" i="1" s="1"/>
  <c r="B16" i="5" s="1"/>
  <c r="D104" i="3"/>
  <c r="D72" i="1" s="1"/>
  <c r="D74" i="1" s="1"/>
  <c r="D15" i="5" s="1"/>
  <c r="C104" i="3"/>
  <c r="C72" i="1" s="1"/>
  <c r="C74" i="1" s="1"/>
  <c r="C15" i="5" s="1"/>
  <c r="B104" i="3"/>
  <c r="B72" i="1" s="1"/>
  <c r="D97" i="3"/>
  <c r="D67" i="1" s="1"/>
  <c r="C97" i="3"/>
  <c r="C67" i="1" s="1"/>
  <c r="B97" i="3"/>
  <c r="B67" i="1" s="1"/>
  <c r="D90" i="3"/>
  <c r="D62" i="1" s="1"/>
  <c r="C90" i="3"/>
  <c r="C62" i="1" s="1"/>
  <c r="B90" i="3"/>
  <c r="B62" i="1" s="1"/>
  <c r="D83" i="3"/>
  <c r="D57" i="1" s="1"/>
  <c r="C83" i="3"/>
  <c r="C57" i="1" s="1"/>
  <c r="B83" i="3"/>
  <c r="B57" i="1" s="1"/>
  <c r="D76" i="3"/>
  <c r="D52" i="1" s="1"/>
  <c r="C76" i="3"/>
  <c r="C52" i="1" s="1"/>
  <c r="B76" i="3"/>
  <c r="B52" i="1" s="1"/>
  <c r="D69" i="3"/>
  <c r="D47" i="1" s="1"/>
  <c r="C69" i="3"/>
  <c r="C47" i="1" s="1"/>
  <c r="C49" i="1" s="1"/>
  <c r="C10" i="5" s="1"/>
  <c r="B69" i="3"/>
  <c r="B47" i="1" s="1"/>
  <c r="B49" i="1" s="1"/>
  <c r="B10" i="5" s="1"/>
  <c r="D62" i="3"/>
  <c r="D42" i="1" s="1"/>
  <c r="D44" i="1" s="1"/>
  <c r="D9" i="5" s="1"/>
  <c r="C62" i="3"/>
  <c r="C42" i="1" s="1"/>
  <c r="C44" i="1" s="1"/>
  <c r="C9" i="5" s="1"/>
  <c r="B62" i="3"/>
  <c r="B42" i="1" s="1"/>
  <c r="B44" i="1" s="1"/>
  <c r="B9" i="5" s="1"/>
  <c r="D55" i="3"/>
  <c r="D37" i="1" s="1"/>
  <c r="C55" i="3"/>
  <c r="C37" i="1" s="1"/>
  <c r="B55" i="3"/>
  <c r="B37" i="1" s="1"/>
  <c r="D48" i="3"/>
  <c r="D32" i="1" s="1"/>
  <c r="D34" i="1" s="1"/>
  <c r="D7" i="5" s="1"/>
  <c r="C48" i="3"/>
  <c r="C32" i="1" s="1"/>
  <c r="C34" i="1" s="1"/>
  <c r="C7" i="5" s="1"/>
  <c r="B48" i="3"/>
  <c r="B32" i="1" s="1"/>
  <c r="B34" i="1" s="1"/>
  <c r="B7" i="5" s="1"/>
  <c r="D41" i="3"/>
  <c r="D27" i="1" s="1"/>
  <c r="D29" i="1" s="1"/>
  <c r="D6" i="5" s="1"/>
  <c r="C41" i="3"/>
  <c r="C27" i="1" s="1"/>
  <c r="C29" i="1" s="1"/>
  <c r="C6" i="5" s="1"/>
  <c r="B41" i="3"/>
  <c r="B27" i="1" s="1"/>
  <c r="D34" i="3"/>
  <c r="B34" i="3"/>
  <c r="D20" i="3"/>
  <c r="C20" i="3"/>
  <c r="B20" i="3"/>
  <c r="D13" i="3"/>
  <c r="C13" i="3"/>
  <c r="B13" i="3"/>
  <c r="D6" i="3"/>
  <c r="C6" i="3"/>
  <c r="B6" i="3"/>
  <c r="D17" i="5"/>
  <c r="C17" i="5"/>
  <c r="B17" i="5"/>
  <c r="D68" i="1"/>
  <c r="D69" i="1" s="1"/>
  <c r="D14" i="5" s="1"/>
  <c r="C68" i="1"/>
  <c r="B68" i="1"/>
  <c r="B69" i="1" s="1"/>
  <c r="B14" i="5" s="1"/>
  <c r="D38" i="1"/>
  <c r="C38" i="1"/>
  <c r="C39" i="1" s="1"/>
  <c r="C8" i="5" s="1"/>
  <c r="B38" i="1"/>
  <c r="D23" i="1"/>
  <c r="D24" i="1" s="1"/>
  <c r="D5" i="5" s="1"/>
  <c r="C23" i="1"/>
  <c r="C24" i="1" s="1"/>
  <c r="C5" i="5" s="1"/>
  <c r="B23" i="1"/>
  <c r="B24" i="1" s="1"/>
  <c r="B5" i="5" s="1"/>
  <c r="D4" i="1"/>
  <c r="C4" i="1"/>
  <c r="B4" i="1"/>
  <c r="D9" i="1"/>
  <c r="D2" i="5" s="1"/>
  <c r="C9" i="1"/>
  <c r="C2" i="5" s="1"/>
  <c r="B9" i="1"/>
  <c r="B2" i="5" s="1"/>
  <c r="D22" i="5"/>
  <c r="B20" i="5"/>
  <c r="B74" i="1"/>
  <c r="B15" i="5" s="1"/>
  <c r="D64" i="1"/>
  <c r="D13" i="5" s="1"/>
  <c r="C64" i="1"/>
  <c r="C13" i="5" s="1"/>
  <c r="B64" i="1"/>
  <c r="B13" i="5" s="1"/>
  <c r="D59" i="1"/>
  <c r="C59" i="1"/>
  <c r="B59" i="1"/>
  <c r="D49" i="1"/>
  <c r="D10" i="5" s="1"/>
  <c r="B29" i="1"/>
  <c r="B6" i="5" s="1"/>
  <c r="D19" i="1"/>
  <c r="D4" i="5" s="1"/>
  <c r="C19" i="1"/>
  <c r="C4" i="5" s="1"/>
  <c r="B19" i="1"/>
  <c r="B4" i="5" s="1"/>
  <c r="D14" i="1"/>
  <c r="D3" i="5" s="1"/>
  <c r="C14" i="1"/>
  <c r="C3" i="5" s="1"/>
  <c r="B14" i="1"/>
  <c r="B3" i="5" s="1"/>
  <c r="A6" i="1"/>
  <c r="A11" i="1" s="1"/>
  <c r="A16" i="1" s="1"/>
  <c r="A21" i="1" s="1"/>
  <c r="A26" i="1" s="1"/>
  <c r="A31" i="1" s="1"/>
  <c r="A36" i="1" s="1"/>
  <c r="A41" i="1" s="1"/>
  <c r="A46" i="1" s="1"/>
  <c r="A51" i="1" s="1"/>
  <c r="A56" i="1" s="1"/>
  <c r="A61" i="1" s="1"/>
  <c r="A66" i="1" s="1"/>
  <c r="A71" i="1" s="1"/>
  <c r="A76" i="1" s="1"/>
  <c r="A81" i="1" s="1"/>
  <c r="A86" i="1" s="1"/>
  <c r="A91" i="1" s="1"/>
  <c r="A96" i="1" s="1"/>
  <c r="A101" i="1" s="1"/>
  <c r="A106" i="1" s="1"/>
  <c r="A111" i="1" s="1"/>
  <c r="A116" i="1" s="1"/>
  <c r="A121" i="1" s="1"/>
  <c r="A126" i="1" s="1"/>
  <c r="A131" i="1" s="1"/>
  <c r="A136" i="1" s="1"/>
  <c r="A141" i="1" s="1"/>
  <c r="A146" i="1" s="1"/>
  <c r="A151" i="1" s="1"/>
  <c r="A156" i="1" s="1"/>
  <c r="A161" i="1" s="1"/>
  <c r="B21" i="5" l="1"/>
  <c r="D21" i="5"/>
  <c r="C21" i="5"/>
  <c r="C69" i="1"/>
  <c r="C14" i="5" s="1"/>
  <c r="D54" i="1"/>
  <c r="D11" i="5" s="1"/>
  <c r="D39" i="1"/>
  <c r="D8" i="5" s="1"/>
  <c r="B39" i="1"/>
  <c r="B8" i="5" s="1"/>
  <c r="D24" i="5"/>
  <c r="B24" i="5"/>
  <c r="C24" i="5"/>
  <c r="B54" i="1"/>
  <c r="B11" i="5" s="1"/>
  <c r="C54" i="1"/>
  <c r="C11" i="5" s="1"/>
</calcChain>
</file>

<file path=xl/sharedStrings.xml><?xml version="1.0" encoding="utf-8"?>
<sst xmlns="http://schemas.openxmlformats.org/spreadsheetml/2006/main" count="292" uniqueCount="66">
  <si>
    <t>1st Observation</t>
  </si>
  <si>
    <t>2nd Observation</t>
  </si>
  <si>
    <t>Average</t>
  </si>
  <si>
    <t>AVERAGE</t>
  </si>
  <si>
    <t>T106</t>
  </si>
  <si>
    <t>T114</t>
  </si>
  <si>
    <t>T138</t>
  </si>
  <si>
    <t>T141</t>
  </si>
  <si>
    <t>T142</t>
  </si>
  <si>
    <t>T144</t>
  </si>
  <si>
    <t>T145</t>
  </si>
  <si>
    <t>T147</t>
  </si>
  <si>
    <t>T156</t>
  </si>
  <si>
    <t>T161</t>
  </si>
  <si>
    <t>T164</t>
  </si>
  <si>
    <t>T169</t>
  </si>
  <si>
    <t>T174</t>
  </si>
  <si>
    <t>T184</t>
  </si>
  <si>
    <t>T191</t>
  </si>
  <si>
    <t>T192</t>
  </si>
  <si>
    <t>T194</t>
  </si>
  <si>
    <t>Point 3165</t>
  </si>
  <si>
    <t>2nd Observaton</t>
  </si>
  <si>
    <t>same</t>
  </si>
  <si>
    <t>CP-1</t>
  </si>
  <si>
    <t>CP-2</t>
  </si>
  <si>
    <t>CP-3</t>
  </si>
  <si>
    <t>CP-4</t>
  </si>
  <si>
    <t>CP-5</t>
  </si>
  <si>
    <t>CP-8</t>
  </si>
  <si>
    <t>CP-7</t>
  </si>
  <si>
    <t>CP-9</t>
  </si>
  <si>
    <t>CP-6</t>
  </si>
  <si>
    <t>CP-18</t>
  </si>
  <si>
    <t>CP-10</t>
  </si>
  <si>
    <t>CP-11</t>
  </si>
  <si>
    <t>CP-12</t>
  </si>
  <si>
    <t>CP-13</t>
  </si>
  <si>
    <t>CP-14</t>
  </si>
  <si>
    <t>CP-15</t>
  </si>
  <si>
    <t>CP-16</t>
  </si>
  <si>
    <t>CP-17</t>
  </si>
  <si>
    <t>CP-19</t>
  </si>
  <si>
    <t>CP-20</t>
  </si>
  <si>
    <t>CP-21</t>
  </si>
  <si>
    <t>CP-22</t>
  </si>
  <si>
    <t>CP-23</t>
  </si>
  <si>
    <t>CP-24</t>
  </si>
  <si>
    <t>CP-26</t>
  </si>
  <si>
    <t>CP-25</t>
  </si>
  <si>
    <t>CP-27</t>
  </si>
  <si>
    <t>CP-28</t>
  </si>
  <si>
    <t>CP-29</t>
  </si>
  <si>
    <t>CP-30</t>
  </si>
  <si>
    <t>CP-31</t>
  </si>
  <si>
    <t>Union GPS</t>
  </si>
  <si>
    <t>ELK MOUND SE GPS</t>
  </si>
  <si>
    <t>UNION EAST GPS AZ MK</t>
  </si>
  <si>
    <t>UNION EAST GPS</t>
  </si>
  <si>
    <t>CEC #11 WDOT MARK</t>
  </si>
  <si>
    <t>CEC #15 WDOT MARK</t>
  </si>
  <si>
    <t>CEC #17 WDOT MARK</t>
  </si>
  <si>
    <t>CEC #19 WDOT MARK</t>
  </si>
  <si>
    <t>CEC #20 WDOT MARK</t>
  </si>
  <si>
    <t>SET REBAR W/RED CAP</t>
  </si>
  <si>
    <t>SET REBAR W/ORANGE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</si>
</sst>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/>
    <xf numFmtId="0" fontId="0" fillId="0" borderId="0" xfId="0" applyFill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Alignment="1">
      <alignment horizontal="right"/>
    </xf>
    <xf numFmtId="2" fontId="0" fillId="3" borderId="0" xfId="0" applyNumberFormat="1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2" fontId="0" fillId="3" borderId="0" xfId="0" applyNumberForma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1" fontId="0" fillId="0" borderId="0" xfId="0" applyNumberFormat="1"/>
    <xf numFmtId="2" fontId="2" fillId="2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0" fillId="0" borderId="0" xfId="0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4"/>
  <sheetViews>
    <sheetView topLeftCell="A19" zoomScaleNormal="100" workbookViewId="0">
      <selection activeCell="B79" sqref="B79"/>
    </sheetView>
  </sheetViews>
  <sheetFormatPr defaultRowHeight="15" x14ac:dyDescent="0.25"/>
  <cols>
    <col min="1" max="1" width="12.85546875" style="156" customWidth="1"/>
    <col min="2" max="2" width="11" style="156" customWidth="1"/>
    <col min="3" max="3" width="11.28515625" style="156" customWidth="1"/>
    <col min="4" max="16384" width="9.140625" style="156"/>
  </cols>
  <sheetData>
    <row r="1" spans="1:4" ht="15.75" x14ac:dyDescent="0.25">
      <c r="A1" s="170" t="s">
        <v>24</v>
      </c>
      <c r="B1" s="159">
        <v>295790.701</v>
      </c>
      <c r="C1" s="159">
        <v>298552.68</v>
      </c>
      <c r="D1" s="159">
        <v>899.80799999999999</v>
      </c>
    </row>
    <row r="2" spans="1:4" ht="15.75" x14ac:dyDescent="0.25">
      <c r="A2" s="170"/>
      <c r="B2" s="159">
        <v>295790.67300000001</v>
      </c>
      <c r="C2" s="159">
        <v>298552.66399999999</v>
      </c>
      <c r="D2" s="159">
        <v>899.81899999999996</v>
      </c>
    </row>
    <row r="3" spans="1:4" ht="15.75" x14ac:dyDescent="0.25">
      <c r="A3" s="170"/>
      <c r="B3" s="159">
        <v>295790.68300000002</v>
      </c>
      <c r="C3" s="159">
        <v>298552.67800000001</v>
      </c>
      <c r="D3" s="159">
        <v>899.84100000000001</v>
      </c>
    </row>
    <row r="4" spans="1:4" ht="15.75" x14ac:dyDescent="0.25">
      <c r="A4" s="170"/>
      <c r="B4" s="159">
        <v>295790.69900000002</v>
      </c>
      <c r="C4" s="159">
        <v>298552.65899999999</v>
      </c>
      <c r="D4" s="159">
        <v>899.80799999999999</v>
      </c>
    </row>
    <row r="5" spans="1:4" ht="15.75" x14ac:dyDescent="0.25">
      <c r="A5" s="170"/>
      <c r="B5" s="159"/>
      <c r="C5" s="159"/>
      <c r="D5" s="159"/>
    </row>
    <row r="6" spans="1:4" ht="15.75" x14ac:dyDescent="0.25">
      <c r="A6" s="170" t="s">
        <v>3</v>
      </c>
      <c r="B6" s="159">
        <f>(B1+B2+B3+B4)/4</f>
        <v>295790.68900000001</v>
      </c>
      <c r="C6" s="159">
        <f>(C1+C2+C3+C4)/4</f>
        <v>298552.67025000002</v>
      </c>
      <c r="D6" s="159">
        <f>(D1+D2+D3+D4)/4</f>
        <v>899.81899999999996</v>
      </c>
    </row>
    <row r="7" spans="1:4" ht="15.75" x14ac:dyDescent="0.25">
      <c r="A7" s="170"/>
      <c r="B7" s="159"/>
      <c r="C7" s="159"/>
      <c r="D7" s="159"/>
    </row>
    <row r="8" spans="1:4" ht="15.75" x14ac:dyDescent="0.25">
      <c r="A8" s="170" t="s">
        <v>25</v>
      </c>
      <c r="B8" s="159">
        <v>293789.33799999999</v>
      </c>
      <c r="C8" s="159">
        <v>302077.91100000002</v>
      </c>
      <c r="D8" s="159">
        <v>889.51</v>
      </c>
    </row>
    <row r="9" spans="1:4" ht="15.75" x14ac:dyDescent="0.25">
      <c r="A9" s="170"/>
      <c r="B9" s="159">
        <v>293789.32699999999</v>
      </c>
      <c r="C9" s="159">
        <v>302077.91100000002</v>
      </c>
      <c r="D9" s="159">
        <v>889.49400000000003</v>
      </c>
    </row>
    <row r="10" spans="1:4" ht="15.75" x14ac:dyDescent="0.25">
      <c r="A10" s="170"/>
      <c r="B10" s="159">
        <v>293789.32799999998</v>
      </c>
      <c r="C10" s="159">
        <v>302077.913</v>
      </c>
      <c r="D10" s="159">
        <v>889.48299999999995</v>
      </c>
    </row>
    <row r="11" spans="1:4" ht="15.75" x14ac:dyDescent="0.25">
      <c r="A11" s="170"/>
      <c r="B11" s="159">
        <v>293789.33899999998</v>
      </c>
      <c r="C11" s="159">
        <v>302077.91200000001</v>
      </c>
      <c r="D11" s="159">
        <v>889.49400000000003</v>
      </c>
    </row>
    <row r="12" spans="1:4" ht="15.75" x14ac:dyDescent="0.25">
      <c r="A12" s="170"/>
      <c r="B12" s="159"/>
      <c r="C12" s="159"/>
      <c r="D12" s="159"/>
    </row>
    <row r="13" spans="1:4" ht="15.75" x14ac:dyDescent="0.25">
      <c r="A13" s="170" t="s">
        <v>3</v>
      </c>
      <c r="B13" s="159">
        <f>(B8+B9+B10+B11)/4</f>
        <v>293789.33299999998</v>
      </c>
      <c r="C13" s="159">
        <f>(C8+C9+C10+C11)/4</f>
        <v>302077.91175000003</v>
      </c>
      <c r="D13" s="159">
        <f>(D8+D9+D10+D11)/4</f>
        <v>889.49525000000006</v>
      </c>
    </row>
    <row r="14" spans="1:4" ht="15.75" x14ac:dyDescent="0.25">
      <c r="A14" s="170"/>
      <c r="B14" s="159"/>
      <c r="C14" s="159"/>
      <c r="D14" s="159"/>
    </row>
    <row r="15" spans="1:4" ht="15.75" x14ac:dyDescent="0.25">
      <c r="A15" s="170" t="s">
        <v>26</v>
      </c>
      <c r="B15" s="159">
        <v>292808.10200000001</v>
      </c>
      <c r="C15" s="159">
        <v>304524.44699999999</v>
      </c>
      <c r="D15" s="159">
        <v>880.55799999999999</v>
      </c>
    </row>
    <row r="16" spans="1:4" ht="15.75" x14ac:dyDescent="0.25">
      <c r="A16" s="170"/>
      <c r="B16" s="159">
        <v>292808.109</v>
      </c>
      <c r="C16" s="159">
        <v>304524.435</v>
      </c>
      <c r="D16" s="159">
        <v>880.54499999999996</v>
      </c>
    </row>
    <row r="17" spans="1:4" ht="15.75" x14ac:dyDescent="0.25">
      <c r="A17" s="170"/>
      <c r="B17" s="159">
        <v>292808.11599999998</v>
      </c>
      <c r="C17" s="159">
        <v>304524.424</v>
      </c>
      <c r="D17" s="159">
        <v>880.50900000000001</v>
      </c>
    </row>
    <row r="18" spans="1:4" ht="15.75" x14ac:dyDescent="0.25">
      <c r="A18" s="170"/>
      <c r="B18" s="159">
        <v>292808.11200000002</v>
      </c>
      <c r="C18" s="159">
        <v>304524.44</v>
      </c>
      <c r="D18" s="159">
        <v>880.51499999999999</v>
      </c>
    </row>
    <row r="19" spans="1:4" ht="15.75" x14ac:dyDescent="0.25">
      <c r="A19" s="170"/>
      <c r="B19" s="159"/>
      <c r="C19" s="159"/>
      <c r="D19" s="159"/>
    </row>
    <row r="20" spans="1:4" ht="15.75" x14ac:dyDescent="0.25">
      <c r="A20" s="170" t="s">
        <v>3</v>
      </c>
      <c r="B20" s="159">
        <f>(B15+B16+B17+B18)/4</f>
        <v>292808.10975</v>
      </c>
      <c r="C20" s="159">
        <f>(C15+C16+C17+C18)/4</f>
        <v>304524.43650000001</v>
      </c>
      <c r="D20" s="159">
        <f>(D15+D16+D17+D18)/4</f>
        <v>880.53174999999999</v>
      </c>
    </row>
    <row r="21" spans="1:4" ht="15.75" x14ac:dyDescent="0.25">
      <c r="A21" s="170"/>
      <c r="B21" s="159"/>
      <c r="C21" s="159"/>
      <c r="D21" s="159"/>
    </row>
    <row r="22" spans="1:4" ht="15.75" x14ac:dyDescent="0.25">
      <c r="A22" s="170" t="s">
        <v>27</v>
      </c>
      <c r="B22" s="159">
        <v>292370.60200000001</v>
      </c>
      <c r="C22" s="159">
        <v>306860.71999999997</v>
      </c>
      <c r="D22" s="159">
        <v>881.70500000000004</v>
      </c>
    </row>
    <row r="23" spans="1:4" ht="15.75" x14ac:dyDescent="0.25">
      <c r="A23" s="170"/>
      <c r="B23" s="159">
        <v>292370.60600000003</v>
      </c>
      <c r="C23" s="159">
        <v>306860.72600000002</v>
      </c>
      <c r="D23" s="159">
        <v>881.70100000000002</v>
      </c>
    </row>
    <row r="24" spans="1:4" ht="15.75" x14ac:dyDescent="0.25">
      <c r="A24" s="170"/>
      <c r="B24" s="159">
        <v>292370.61</v>
      </c>
      <c r="C24" s="159">
        <v>306860.72200000001</v>
      </c>
      <c r="D24" s="159">
        <v>881.69399999999996</v>
      </c>
    </row>
    <row r="25" spans="1:4" ht="15.75" x14ac:dyDescent="0.25">
      <c r="A25" s="170"/>
      <c r="B25" s="159">
        <v>292370.60800000001</v>
      </c>
      <c r="C25" s="159">
        <v>306860.723</v>
      </c>
      <c r="D25" s="159">
        <v>881.68899999999996</v>
      </c>
    </row>
    <row r="26" spans="1:4" ht="15.75" x14ac:dyDescent="0.25">
      <c r="A26" s="170"/>
      <c r="B26" s="159"/>
      <c r="C26" s="159"/>
      <c r="D26" s="159"/>
    </row>
    <row r="27" spans="1:4" ht="15.75" x14ac:dyDescent="0.25">
      <c r="A27" s="170" t="s">
        <v>3</v>
      </c>
      <c r="B27" s="159">
        <f>(B22+B23+B24+B25)/4</f>
        <v>292370.60649999999</v>
      </c>
      <c r="C27" s="159">
        <f>(C22+C23+C24+C25)/4</f>
        <v>306860.72275000002</v>
      </c>
      <c r="D27" s="159">
        <f>(D22+D23+D24+D25)/4</f>
        <v>881.69724999999994</v>
      </c>
    </row>
    <row r="28" spans="1:4" ht="15.75" x14ac:dyDescent="0.25">
      <c r="A28" s="170"/>
      <c r="B28" s="159"/>
      <c r="C28" s="159"/>
      <c r="D28" s="159"/>
    </row>
    <row r="29" spans="1:4" ht="15.75" x14ac:dyDescent="0.25">
      <c r="A29" s="170" t="s">
        <v>28</v>
      </c>
      <c r="B29" s="159">
        <v>291437.93900000001</v>
      </c>
      <c r="C29" s="159">
        <v>309229.95600000001</v>
      </c>
      <c r="D29" s="159">
        <v>887.43799999999999</v>
      </c>
    </row>
    <row r="30" spans="1:4" ht="15.75" x14ac:dyDescent="0.25">
      <c r="A30" s="170"/>
      <c r="B30" s="159">
        <v>291437.92300000001</v>
      </c>
      <c r="C30" s="159">
        <v>309229.95899999997</v>
      </c>
      <c r="D30" s="159">
        <v>887.42200000000003</v>
      </c>
    </row>
    <row r="31" spans="1:4" ht="15.75" x14ac:dyDescent="0.25">
      <c r="A31" s="170"/>
      <c r="B31" s="159">
        <v>291437.96100000001</v>
      </c>
      <c r="C31" s="159">
        <v>309229.946</v>
      </c>
      <c r="D31" s="159">
        <v>887.38599999999997</v>
      </c>
    </row>
    <row r="32" spans="1:4" ht="15.75" x14ac:dyDescent="0.25">
      <c r="A32" s="170"/>
      <c r="B32" s="159">
        <v>291437.95400000003</v>
      </c>
      <c r="C32" s="159">
        <v>309229.93900000001</v>
      </c>
      <c r="D32" s="159">
        <v>887.42100000000005</v>
      </c>
    </row>
    <row r="33" spans="1:4" ht="15.75" x14ac:dyDescent="0.25">
      <c r="A33" s="170"/>
      <c r="B33" s="159"/>
      <c r="D33" s="159"/>
    </row>
    <row r="34" spans="1:4" ht="15.75" x14ac:dyDescent="0.25">
      <c r="A34" s="170" t="s">
        <v>3</v>
      </c>
      <c r="B34" s="159">
        <f>(B29+B30+B31+B32)/4</f>
        <v>291437.94425</v>
      </c>
      <c r="C34" s="159">
        <f>(C29+C30+C31+C32)/4</f>
        <v>309229.95</v>
      </c>
      <c r="D34" s="159">
        <f>(D29+D30+D31+D32)/4</f>
        <v>887.41675000000009</v>
      </c>
    </row>
    <row r="35" spans="1:4" ht="15.75" x14ac:dyDescent="0.25">
      <c r="A35" s="170"/>
      <c r="B35" s="159"/>
      <c r="C35" s="159"/>
      <c r="D35" s="159"/>
    </row>
    <row r="36" spans="1:4" ht="15.75" x14ac:dyDescent="0.25">
      <c r="A36" s="170" t="s">
        <v>32</v>
      </c>
      <c r="B36" s="159">
        <v>289999.08199999999</v>
      </c>
      <c r="C36" s="159">
        <v>311636.56099999999</v>
      </c>
      <c r="D36" s="159">
        <v>927.20299999999997</v>
      </c>
    </row>
    <row r="37" spans="1:4" ht="15.75" x14ac:dyDescent="0.25">
      <c r="A37" s="170"/>
      <c r="B37" s="159">
        <v>289999.09000000003</v>
      </c>
      <c r="C37" s="159">
        <v>311636.57299999997</v>
      </c>
      <c r="D37" s="159">
        <v>927.19500000000005</v>
      </c>
    </row>
    <row r="38" spans="1:4" ht="15.75" x14ac:dyDescent="0.25">
      <c r="A38" s="170"/>
      <c r="B38" s="159">
        <v>289999.08100000001</v>
      </c>
      <c r="C38" s="159">
        <v>311636.58399999997</v>
      </c>
      <c r="D38" s="159">
        <v>927.2</v>
      </c>
    </row>
    <row r="39" spans="1:4" ht="15.75" x14ac:dyDescent="0.25">
      <c r="A39" s="170"/>
      <c r="B39" s="159">
        <v>289999.08</v>
      </c>
      <c r="C39" s="159">
        <v>311636.57900000003</v>
      </c>
      <c r="D39" s="159">
        <v>927.20799999999997</v>
      </c>
    </row>
    <row r="40" spans="1:4" ht="15.75" x14ac:dyDescent="0.25">
      <c r="A40" s="170"/>
      <c r="B40" s="159"/>
      <c r="C40" s="159"/>
      <c r="D40" s="159"/>
    </row>
    <row r="41" spans="1:4" ht="15.75" x14ac:dyDescent="0.25">
      <c r="A41" s="170" t="s">
        <v>3</v>
      </c>
      <c r="B41" s="159">
        <f>(B36+B37+B38+B39)/4</f>
        <v>289999.08325000003</v>
      </c>
      <c r="C41" s="159">
        <f>(C36+C37+C38+C39)/4</f>
        <v>311636.57424999995</v>
      </c>
      <c r="D41" s="159">
        <f>(D36+D37+D38+D39)/4</f>
        <v>927.20150000000001</v>
      </c>
    </row>
    <row r="42" spans="1:4" ht="15.75" x14ac:dyDescent="0.25">
      <c r="A42" s="170"/>
      <c r="B42" s="159"/>
      <c r="C42" s="159"/>
      <c r="D42" s="159"/>
    </row>
    <row r="43" spans="1:4" ht="15.75" x14ac:dyDescent="0.25">
      <c r="A43" s="170" t="s">
        <v>30</v>
      </c>
      <c r="B43" s="159">
        <v>288837.54100000003</v>
      </c>
      <c r="C43" s="159">
        <v>314454.68300000002</v>
      </c>
      <c r="D43" s="159">
        <v>912.94600000000003</v>
      </c>
    </row>
    <row r="44" spans="1:4" ht="15.75" x14ac:dyDescent="0.25">
      <c r="A44" s="170"/>
      <c r="B44" s="159">
        <v>288837.52399999998</v>
      </c>
      <c r="C44" s="159">
        <v>314454.67800000001</v>
      </c>
      <c r="D44" s="159">
        <v>912.91700000000003</v>
      </c>
    </row>
    <row r="45" spans="1:4" ht="15.75" x14ac:dyDescent="0.25">
      <c r="A45" s="170"/>
      <c r="B45" s="159">
        <v>288837.52399999998</v>
      </c>
      <c r="C45" s="159">
        <v>314454.67800000001</v>
      </c>
      <c r="D45" s="159">
        <v>912.88199999999995</v>
      </c>
    </row>
    <row r="46" spans="1:4" ht="15.75" x14ac:dyDescent="0.25">
      <c r="A46" s="170"/>
      <c r="B46" s="159">
        <v>288837.53200000001</v>
      </c>
      <c r="C46" s="159">
        <v>314454.67300000001</v>
      </c>
      <c r="D46" s="159">
        <v>912.88900000000001</v>
      </c>
    </row>
    <row r="47" spans="1:4" ht="15.75" x14ac:dyDescent="0.25">
      <c r="A47" s="170"/>
      <c r="B47" s="159"/>
      <c r="C47" s="159"/>
      <c r="D47" s="159"/>
    </row>
    <row r="48" spans="1:4" ht="15.75" x14ac:dyDescent="0.25">
      <c r="A48" s="170" t="s">
        <v>3</v>
      </c>
      <c r="B48" s="159">
        <f>(B43+B44+B45+B46)/4</f>
        <v>288837.53024999995</v>
      </c>
      <c r="C48" s="159">
        <f>(C43+C44+C45+C46)/4</f>
        <v>314454.67800000001</v>
      </c>
      <c r="D48" s="159">
        <f>(D43+D44+D45+D46)/4</f>
        <v>912.9085</v>
      </c>
    </row>
    <row r="49" spans="1:4" ht="15.75" x14ac:dyDescent="0.25">
      <c r="A49" s="170"/>
      <c r="B49" s="159"/>
      <c r="C49" s="159"/>
      <c r="D49" s="159"/>
    </row>
    <row r="50" spans="1:4" ht="15.75" x14ac:dyDescent="0.25">
      <c r="A50" s="170" t="s">
        <v>29</v>
      </c>
      <c r="B50" s="159">
        <v>287348.10499999998</v>
      </c>
      <c r="C50" s="159">
        <v>316684.402</v>
      </c>
      <c r="D50" s="159">
        <v>935.83799999999997</v>
      </c>
    </row>
    <row r="51" spans="1:4" ht="15.75" x14ac:dyDescent="0.25">
      <c r="A51" s="170"/>
      <c r="B51" s="159">
        <v>287348.11800000002</v>
      </c>
      <c r="C51" s="159">
        <v>316684.40299999999</v>
      </c>
      <c r="D51" s="159">
        <v>935.84699999999998</v>
      </c>
    </row>
    <row r="52" spans="1:4" ht="15.75" x14ac:dyDescent="0.25">
      <c r="A52" s="170"/>
      <c r="B52" s="159">
        <v>287348.11900000001</v>
      </c>
      <c r="C52" s="159">
        <v>316684.40700000001</v>
      </c>
      <c r="D52" s="159">
        <v>935.84100000000001</v>
      </c>
    </row>
    <row r="53" spans="1:4" ht="15.75" x14ac:dyDescent="0.25">
      <c r="A53" s="170"/>
      <c r="B53" s="159">
        <v>287348.12400000001</v>
      </c>
      <c r="C53" s="159">
        <v>316684.402</v>
      </c>
      <c r="D53" s="159">
        <v>935.84799999999996</v>
      </c>
    </row>
    <row r="54" spans="1:4" ht="15.75" x14ac:dyDescent="0.25">
      <c r="A54" s="170"/>
      <c r="B54" s="159"/>
      <c r="C54" s="159"/>
      <c r="D54" s="159"/>
    </row>
    <row r="55" spans="1:4" ht="15.75" x14ac:dyDescent="0.25">
      <c r="A55" s="170" t="s">
        <v>3</v>
      </c>
      <c r="B55" s="159">
        <f>(B50+B51+B52+B53)/4</f>
        <v>287348.1165</v>
      </c>
      <c r="C55" s="159">
        <f>(C50+C51+C52+C53)/4</f>
        <v>316684.40350000001</v>
      </c>
      <c r="D55" s="159">
        <f>(D50+D51+D52+D53)/4</f>
        <v>935.84349999999995</v>
      </c>
    </row>
    <row r="56" spans="1:4" ht="15.75" x14ac:dyDescent="0.25">
      <c r="A56" s="170"/>
      <c r="B56" s="159"/>
      <c r="C56" s="159"/>
      <c r="D56" s="159"/>
    </row>
    <row r="57" spans="1:4" ht="15.75" x14ac:dyDescent="0.25">
      <c r="A57" s="170" t="s">
        <v>31</v>
      </c>
      <c r="B57" s="159">
        <v>285698.81599999999</v>
      </c>
      <c r="C57" s="159">
        <v>318937.05099999998</v>
      </c>
      <c r="D57" s="159">
        <v>962.29200000000003</v>
      </c>
    </row>
    <row r="58" spans="1:4" ht="15.75" x14ac:dyDescent="0.25">
      <c r="A58" s="170"/>
      <c r="B58" s="159">
        <v>285698.81300000002</v>
      </c>
      <c r="C58" s="159">
        <v>318937.05599999998</v>
      </c>
      <c r="D58" s="159">
        <v>962.226</v>
      </c>
    </row>
    <row r="59" spans="1:4" ht="15.75" x14ac:dyDescent="0.25">
      <c r="A59" s="170"/>
      <c r="B59" s="159">
        <v>285698.80099999998</v>
      </c>
      <c r="C59" s="159">
        <v>318937.06</v>
      </c>
      <c r="D59" s="159">
        <v>962.24300000000005</v>
      </c>
    </row>
    <row r="60" spans="1:4" ht="15.75" x14ac:dyDescent="0.25">
      <c r="A60" s="170"/>
      <c r="B60" s="159">
        <v>285698.79800000001</v>
      </c>
      <c r="C60" s="159">
        <v>318937.06</v>
      </c>
      <c r="D60" s="159">
        <v>962.21</v>
      </c>
    </row>
    <row r="61" spans="1:4" ht="15.75" x14ac:dyDescent="0.25">
      <c r="A61" s="170"/>
      <c r="B61" s="159"/>
      <c r="C61" s="159"/>
      <c r="D61" s="159"/>
    </row>
    <row r="62" spans="1:4" ht="15.75" x14ac:dyDescent="0.25">
      <c r="A62" s="170" t="s">
        <v>3</v>
      </c>
      <c r="B62" s="159">
        <f>(B57+B58+B59+B60)/4</f>
        <v>285698.80699999997</v>
      </c>
      <c r="C62" s="159">
        <f>(C57+C58+C59+C60)/4</f>
        <v>318937.05674999999</v>
      </c>
      <c r="D62" s="159">
        <f>(D57+D58+D59+D60)/4</f>
        <v>962.24275</v>
      </c>
    </row>
    <row r="63" spans="1:4" ht="15.75" x14ac:dyDescent="0.25">
      <c r="A63" s="170"/>
      <c r="B63" s="159"/>
      <c r="C63" s="159"/>
      <c r="D63" s="159"/>
    </row>
    <row r="64" spans="1:4" ht="15.75" x14ac:dyDescent="0.25">
      <c r="A64" s="170" t="s">
        <v>34</v>
      </c>
      <c r="B64" s="159">
        <v>284518.16700000002</v>
      </c>
      <c r="C64" s="159">
        <v>319761.11499999999</v>
      </c>
      <c r="D64" s="159">
        <v>931.02800000000002</v>
      </c>
    </row>
    <row r="65" spans="1:4" ht="15.75" x14ac:dyDescent="0.25">
      <c r="A65" s="170"/>
      <c r="B65" s="159">
        <v>284518.158</v>
      </c>
      <c r="C65" s="159">
        <v>319761.11200000002</v>
      </c>
      <c r="D65" s="159">
        <v>930.98500000000001</v>
      </c>
    </row>
    <row r="66" spans="1:4" ht="15.75" x14ac:dyDescent="0.25">
      <c r="A66" s="170"/>
      <c r="B66" s="159">
        <v>284518.15899999999</v>
      </c>
      <c r="C66" s="159">
        <v>319761.11300000001</v>
      </c>
      <c r="D66" s="159">
        <v>930.96900000000005</v>
      </c>
    </row>
    <row r="67" spans="1:4" ht="15.75" x14ac:dyDescent="0.25">
      <c r="A67" s="170"/>
      <c r="B67" s="159">
        <v>284518.15399999998</v>
      </c>
      <c r="C67" s="159">
        <v>319761.12300000002</v>
      </c>
      <c r="D67" s="159">
        <v>930.97400000000005</v>
      </c>
    </row>
    <row r="68" spans="1:4" ht="15.75" x14ac:dyDescent="0.25">
      <c r="A68" s="170"/>
      <c r="B68" s="159"/>
      <c r="C68" s="159"/>
      <c r="D68" s="159"/>
    </row>
    <row r="69" spans="1:4" ht="15.75" x14ac:dyDescent="0.25">
      <c r="A69" s="170" t="s">
        <v>3</v>
      </c>
      <c r="B69" s="159">
        <f>(B64+B65+B66+B67)/4</f>
        <v>284518.15949999995</v>
      </c>
      <c r="C69" s="159">
        <f>(C64+C65+C66+C67)/4</f>
        <v>319761.11575</v>
      </c>
      <c r="D69" s="159">
        <f>(D64+D65+D66+D67)/4</f>
        <v>930.98900000000003</v>
      </c>
    </row>
    <row r="70" spans="1:4" ht="15.75" x14ac:dyDescent="0.25">
      <c r="A70" s="170"/>
      <c r="B70" s="159"/>
      <c r="C70" s="159"/>
      <c r="D70" s="159"/>
    </row>
    <row r="71" spans="1:4" ht="15.75" x14ac:dyDescent="0.25">
      <c r="A71" s="170" t="s">
        <v>35</v>
      </c>
      <c r="B71" s="159">
        <v>283510.92499999999</v>
      </c>
      <c r="C71" s="159">
        <v>320381.68900000001</v>
      </c>
      <c r="D71" s="159">
        <v>894.52</v>
      </c>
    </row>
    <row r="72" spans="1:4" ht="15.75" x14ac:dyDescent="0.25">
      <c r="A72" s="170"/>
      <c r="B72" s="159">
        <v>283510.913</v>
      </c>
      <c r="C72" s="159">
        <v>320381.70500000002</v>
      </c>
      <c r="D72" s="159">
        <v>894.524</v>
      </c>
    </row>
    <row r="73" spans="1:4" ht="15.75" x14ac:dyDescent="0.25">
      <c r="A73" s="170"/>
      <c r="B73" s="159">
        <v>283510.92499999999</v>
      </c>
      <c r="C73" s="159">
        <v>320381.71100000001</v>
      </c>
      <c r="D73" s="159">
        <v>894.51800000000003</v>
      </c>
    </row>
    <row r="74" spans="1:4" ht="15.75" x14ac:dyDescent="0.25">
      <c r="A74" s="170"/>
      <c r="B74" s="159">
        <v>283510.92599999998</v>
      </c>
      <c r="C74" s="159">
        <v>320381.717</v>
      </c>
      <c r="D74" s="159">
        <v>894.51499999999999</v>
      </c>
    </row>
    <row r="75" spans="1:4" ht="15.75" x14ac:dyDescent="0.25">
      <c r="A75" s="170"/>
      <c r="B75" s="159"/>
      <c r="C75" s="159"/>
      <c r="D75" s="159"/>
    </row>
    <row r="76" spans="1:4" ht="15.75" x14ac:dyDescent="0.25">
      <c r="A76" s="170" t="s">
        <v>3</v>
      </c>
      <c r="B76" s="159">
        <f>(B71+B72+B73+B74)/4</f>
        <v>283510.92225</v>
      </c>
      <c r="C76" s="159">
        <f>(C71+C72+C73+C74)/4</f>
        <v>320381.70550000004</v>
      </c>
      <c r="D76" s="159">
        <f>(D71+D72+D73+D74)/4</f>
        <v>894.51924999999994</v>
      </c>
    </row>
    <row r="77" spans="1:4" ht="15.75" x14ac:dyDescent="0.25">
      <c r="A77" s="170"/>
      <c r="B77" s="159"/>
      <c r="C77" s="159"/>
      <c r="D77" s="159"/>
    </row>
    <row r="78" spans="1:4" ht="15.75" x14ac:dyDescent="0.25">
      <c r="A78" s="170" t="s">
        <v>36</v>
      </c>
      <c r="B78" s="159" t="s">
        <v>55</v>
      </c>
      <c r="C78" s="159"/>
      <c r="D78" s="159"/>
    </row>
    <row r="79" spans="1:4" ht="15.75" x14ac:dyDescent="0.25">
      <c r="A79" s="170"/>
      <c r="B79" s="159"/>
      <c r="C79" s="159"/>
      <c r="D79" s="159"/>
    </row>
    <row r="80" spans="1:4" ht="15.75" x14ac:dyDescent="0.25">
      <c r="A80" s="170"/>
      <c r="B80" s="159"/>
      <c r="C80" s="159"/>
      <c r="D80" s="159"/>
    </row>
    <row r="81" spans="1:4" ht="15.75" x14ac:dyDescent="0.25">
      <c r="A81" s="170"/>
      <c r="B81" s="159"/>
      <c r="C81" s="159"/>
      <c r="D81" s="159"/>
    </row>
    <row r="82" spans="1:4" ht="15.75" x14ac:dyDescent="0.25">
      <c r="A82" s="170"/>
      <c r="B82" s="159"/>
      <c r="C82" s="159"/>
      <c r="D82" s="159"/>
    </row>
    <row r="83" spans="1:4" ht="15.75" x14ac:dyDescent="0.25">
      <c r="A83" s="170" t="s">
        <v>3</v>
      </c>
      <c r="B83" s="159" t="e">
        <f>(B78+B79+B80+B81)/4</f>
        <v>#VALUE!</v>
      </c>
      <c r="C83" s="159">
        <f>(C78+C79+C80+C81)/4</f>
        <v>0</v>
      </c>
      <c r="D83" s="159">
        <f>(D78+D79+D80+D81)/4</f>
        <v>0</v>
      </c>
    </row>
    <row r="84" spans="1:4" ht="15.75" x14ac:dyDescent="0.25">
      <c r="A84" s="170"/>
      <c r="B84" s="159"/>
      <c r="C84" s="159"/>
      <c r="D84" s="159"/>
    </row>
    <row r="85" spans="1:4" ht="15.75" x14ac:dyDescent="0.25">
      <c r="A85" s="170" t="s">
        <v>37</v>
      </c>
      <c r="B85" s="159">
        <v>278382.59899999999</v>
      </c>
      <c r="C85" s="159">
        <v>323502.94799999997</v>
      </c>
      <c r="D85" s="159">
        <v>905.10199999999998</v>
      </c>
    </row>
    <row r="86" spans="1:4" ht="15.75" x14ac:dyDescent="0.25">
      <c r="A86" s="170"/>
      <c r="B86" s="159">
        <v>278382.58500000002</v>
      </c>
      <c r="C86" s="159">
        <v>323502.93699999998</v>
      </c>
      <c r="D86" s="159">
        <v>905.12599999999998</v>
      </c>
    </row>
    <row r="87" spans="1:4" ht="15.75" x14ac:dyDescent="0.25">
      <c r="A87" s="170"/>
      <c r="B87" s="159">
        <v>278382.58899999998</v>
      </c>
      <c r="C87" s="159">
        <v>323502.94300000003</v>
      </c>
      <c r="D87" s="159">
        <v>905.10699999999997</v>
      </c>
    </row>
    <row r="88" spans="1:4" ht="15.75" x14ac:dyDescent="0.25">
      <c r="A88" s="170"/>
      <c r="B88" s="159">
        <v>278382.58600000001</v>
      </c>
      <c r="C88" s="159">
        <v>323502.95400000003</v>
      </c>
      <c r="D88" s="159">
        <v>905.08500000000004</v>
      </c>
    </row>
    <row r="89" spans="1:4" ht="15.75" x14ac:dyDescent="0.25">
      <c r="A89" s="170"/>
      <c r="B89" s="159"/>
      <c r="C89" s="159"/>
      <c r="D89" s="159"/>
    </row>
    <row r="90" spans="1:4" ht="15.75" x14ac:dyDescent="0.25">
      <c r="A90" s="170" t="s">
        <v>3</v>
      </c>
      <c r="B90" s="159">
        <f>(B85+B86+B87+B88)/4</f>
        <v>278382.58975000004</v>
      </c>
      <c r="C90" s="159">
        <f>(C85+C86+C87+C88)/4</f>
        <v>323502.94550000003</v>
      </c>
      <c r="D90" s="159">
        <f>(D85+D86+D87+D88)/4</f>
        <v>905.10500000000002</v>
      </c>
    </row>
    <row r="91" spans="1:4" ht="15.75" x14ac:dyDescent="0.25">
      <c r="A91" s="170"/>
      <c r="B91" s="159"/>
      <c r="C91" s="159"/>
      <c r="D91" s="159"/>
    </row>
    <row r="92" spans="1:4" ht="15.75" x14ac:dyDescent="0.25">
      <c r="A92" s="170" t="s">
        <v>38</v>
      </c>
      <c r="B92" s="159">
        <v>275774.43300000002</v>
      </c>
      <c r="C92" s="159">
        <v>324440.36200000002</v>
      </c>
      <c r="D92" s="159">
        <v>949.18700000000001</v>
      </c>
    </row>
    <row r="93" spans="1:4" ht="15.75" x14ac:dyDescent="0.25">
      <c r="A93" s="170"/>
      <c r="B93" s="159">
        <v>275774.408</v>
      </c>
      <c r="C93" s="159">
        <v>324440.35200000001</v>
      </c>
      <c r="D93" s="159">
        <v>949.19299999999998</v>
      </c>
    </row>
    <row r="94" spans="1:4" ht="15.75" x14ac:dyDescent="0.25">
      <c r="A94" s="170"/>
      <c r="B94" s="159">
        <v>275774.435</v>
      </c>
      <c r="C94" s="159">
        <v>324440.35200000001</v>
      </c>
      <c r="D94" s="159">
        <v>949.21500000000003</v>
      </c>
    </row>
    <row r="95" spans="1:4" ht="15.75" x14ac:dyDescent="0.25">
      <c r="A95" s="170"/>
      <c r="B95" s="159">
        <v>275774.43400000001</v>
      </c>
      <c r="C95" s="159">
        <v>324440.35499999998</v>
      </c>
      <c r="D95" s="159">
        <v>949.24199999999996</v>
      </c>
    </row>
    <row r="96" spans="1:4" ht="15.75" x14ac:dyDescent="0.25">
      <c r="A96" s="170"/>
      <c r="B96" s="159"/>
      <c r="C96" s="159"/>
      <c r="D96" s="159"/>
    </row>
    <row r="97" spans="1:4" ht="15.75" x14ac:dyDescent="0.25">
      <c r="A97" s="170" t="s">
        <v>3</v>
      </c>
      <c r="B97" s="159">
        <f>(B92+B93+B94+B95)/4</f>
        <v>275774.42749999999</v>
      </c>
      <c r="C97" s="159">
        <f>(C92+C93+C94+C95)/4</f>
        <v>324440.35525000002</v>
      </c>
      <c r="D97" s="159">
        <f>(D92+D93+D94+D95)/4</f>
        <v>949.20925000000011</v>
      </c>
    </row>
    <row r="98" spans="1:4" ht="15.75" x14ac:dyDescent="0.25">
      <c r="A98" s="170"/>
      <c r="B98" s="159"/>
      <c r="C98" s="159"/>
      <c r="D98" s="159"/>
    </row>
    <row r="99" spans="1:4" ht="15.75" x14ac:dyDescent="0.25">
      <c r="A99" s="170" t="s">
        <v>39</v>
      </c>
      <c r="B99" s="159">
        <v>275739.44500000001</v>
      </c>
      <c r="C99" s="159">
        <v>324490.71299999999</v>
      </c>
      <c r="D99" s="159">
        <v>947.54700000000003</v>
      </c>
    </row>
    <row r="100" spans="1:4" ht="15.75" x14ac:dyDescent="0.25">
      <c r="A100" s="170"/>
      <c r="B100" s="159">
        <v>275739.46399999998</v>
      </c>
      <c r="C100" s="159">
        <v>324490.72499999998</v>
      </c>
      <c r="D100" s="159">
        <v>947.55200000000002</v>
      </c>
    </row>
    <row r="101" spans="1:4" ht="15.75" x14ac:dyDescent="0.25">
      <c r="A101" s="170"/>
      <c r="B101" s="159">
        <v>275739.46100000001</v>
      </c>
      <c r="C101" s="159">
        <v>324490.717</v>
      </c>
      <c r="D101" s="159">
        <v>947.548</v>
      </c>
    </row>
    <row r="102" spans="1:4" ht="15.75" x14ac:dyDescent="0.25">
      <c r="A102" s="170"/>
      <c r="B102" s="159">
        <v>275739.47200000001</v>
      </c>
      <c r="C102" s="159">
        <v>324490.72700000001</v>
      </c>
      <c r="D102" s="159">
        <v>947.548</v>
      </c>
    </row>
    <row r="103" spans="1:4" ht="15.75" x14ac:dyDescent="0.25">
      <c r="A103" s="170"/>
      <c r="B103" s="159"/>
      <c r="C103" s="159"/>
      <c r="D103" s="159"/>
    </row>
    <row r="104" spans="1:4" ht="15.75" x14ac:dyDescent="0.25">
      <c r="A104" s="170" t="s">
        <v>3</v>
      </c>
      <c r="B104" s="159">
        <f>(B99+B100+B101+B102)/4</f>
        <v>275739.46049999999</v>
      </c>
      <c r="C104" s="159">
        <f>(C99+C100+C101+C102)/4</f>
        <v>324490.7205</v>
      </c>
      <c r="D104" s="159">
        <f>(D99+D100+D101+D102)/4</f>
        <v>947.54874999999993</v>
      </c>
    </row>
    <row r="105" spans="1:4" ht="15.75" x14ac:dyDescent="0.25">
      <c r="A105" s="170"/>
      <c r="B105" s="159"/>
      <c r="C105" s="159"/>
      <c r="D105" s="159"/>
    </row>
    <row r="106" spans="1:4" ht="15.75" x14ac:dyDescent="0.25">
      <c r="A106" s="170" t="s">
        <v>40</v>
      </c>
      <c r="B106" s="159">
        <v>273530.913</v>
      </c>
      <c r="C106" s="159">
        <v>325489.27600000001</v>
      </c>
      <c r="D106" s="159">
        <v>919.61900000000003</v>
      </c>
    </row>
    <row r="107" spans="1:4" ht="15.75" x14ac:dyDescent="0.25">
      <c r="A107" s="170"/>
      <c r="B107" s="159">
        <v>273530.91399999999</v>
      </c>
      <c r="C107" s="159">
        <v>325489.29300000001</v>
      </c>
      <c r="D107" s="159">
        <v>919.65700000000004</v>
      </c>
    </row>
    <row r="108" spans="1:4" ht="15.75" x14ac:dyDescent="0.25">
      <c r="A108" s="170"/>
      <c r="B108" s="159">
        <v>273530.90899999999</v>
      </c>
      <c r="C108" s="159">
        <v>325489.30699999997</v>
      </c>
      <c r="D108" s="159">
        <v>919.63699999999994</v>
      </c>
    </row>
    <row r="109" spans="1:4" ht="15.75" x14ac:dyDescent="0.25">
      <c r="A109" s="170"/>
      <c r="B109" s="159">
        <v>273530.90700000001</v>
      </c>
      <c r="C109" s="159">
        <v>325489.30699999997</v>
      </c>
      <c r="D109" s="159">
        <v>919.66399999999999</v>
      </c>
    </row>
    <row r="110" spans="1:4" ht="15.75" x14ac:dyDescent="0.25">
      <c r="A110" s="170"/>
      <c r="B110" s="159"/>
      <c r="C110" s="159"/>
      <c r="D110" s="159"/>
    </row>
    <row r="111" spans="1:4" ht="15.75" x14ac:dyDescent="0.25">
      <c r="A111" s="170" t="s">
        <v>3</v>
      </c>
      <c r="B111" s="159">
        <f>(B106+B107+B108+B109)/4</f>
        <v>273530.91075000004</v>
      </c>
      <c r="C111" s="159">
        <f>(C106+C107+C108+C109)/4</f>
        <v>325489.29574999999</v>
      </c>
      <c r="D111" s="159">
        <f>(D106+D107+D108+D109)/4</f>
        <v>919.64425000000006</v>
      </c>
    </row>
    <row r="112" spans="1:4" ht="15.75" x14ac:dyDescent="0.25">
      <c r="A112" s="170"/>
      <c r="B112" s="159"/>
      <c r="C112" s="159"/>
      <c r="D112" s="159"/>
    </row>
    <row r="113" spans="1:4" ht="15.75" x14ac:dyDescent="0.25">
      <c r="A113" s="170" t="s">
        <v>41</v>
      </c>
      <c r="B113" s="159">
        <v>270700.94500000001</v>
      </c>
      <c r="C113" s="159">
        <v>327123.86700000003</v>
      </c>
      <c r="D113" s="159">
        <v>818.12400000000002</v>
      </c>
    </row>
    <row r="114" spans="1:4" ht="15.75" x14ac:dyDescent="0.25">
      <c r="A114" s="170"/>
      <c r="B114" s="159">
        <v>270700.92800000001</v>
      </c>
      <c r="C114" s="159">
        <v>327123.875</v>
      </c>
      <c r="D114" s="159">
        <v>818.154</v>
      </c>
    </row>
    <row r="115" spans="1:4" ht="15.75" x14ac:dyDescent="0.25">
      <c r="A115" s="170"/>
      <c r="B115" s="159">
        <v>270700.92499999999</v>
      </c>
      <c r="C115" s="159">
        <v>327123.88400000002</v>
      </c>
      <c r="D115" s="159">
        <v>818.13499999999999</v>
      </c>
    </row>
    <row r="116" spans="1:4" ht="15.75" x14ac:dyDescent="0.25">
      <c r="A116" s="170"/>
      <c r="B116" s="159">
        <v>270700.90600000002</v>
      </c>
      <c r="C116" s="159">
        <v>327123.88299999997</v>
      </c>
      <c r="D116" s="159">
        <v>818.14</v>
      </c>
    </row>
    <row r="117" spans="1:4" ht="15.75" x14ac:dyDescent="0.25">
      <c r="A117" s="170"/>
      <c r="B117" s="159"/>
      <c r="C117" s="159"/>
      <c r="D117" s="159"/>
    </row>
    <row r="118" spans="1:4" ht="15.75" x14ac:dyDescent="0.25">
      <c r="A118" s="170" t="s">
        <v>3</v>
      </c>
      <c r="B118" s="159">
        <f>(B113+B114+B115+B116)/4</f>
        <v>270700.92599999998</v>
      </c>
      <c r="C118" s="159">
        <f>(C113+C114+C115+C116)/4</f>
        <v>327123.87725000002</v>
      </c>
      <c r="D118" s="159">
        <f>(D113+D114+D115+D116)/4</f>
        <v>818.13824999999997</v>
      </c>
    </row>
    <row r="119" spans="1:4" ht="15.75" x14ac:dyDescent="0.25">
      <c r="A119" s="170"/>
      <c r="B119" s="159"/>
      <c r="C119" s="159"/>
      <c r="D119" s="159"/>
    </row>
    <row r="120" spans="1:4" ht="15.75" x14ac:dyDescent="0.25">
      <c r="A120" s="170" t="s">
        <v>33</v>
      </c>
      <c r="B120" s="159">
        <v>270503.67300000001</v>
      </c>
      <c r="C120" s="159">
        <v>326993.05599999998</v>
      </c>
      <c r="D120" s="159">
        <v>806.22900000000004</v>
      </c>
    </row>
    <row r="121" spans="1:4" ht="15.75" x14ac:dyDescent="0.25">
      <c r="A121" s="170"/>
      <c r="B121" s="159">
        <v>270503.67499999999</v>
      </c>
      <c r="C121" s="159">
        <v>326993.05</v>
      </c>
      <c r="D121" s="159">
        <v>806.197</v>
      </c>
    </row>
    <row r="122" spans="1:4" ht="15.75" x14ac:dyDescent="0.25">
      <c r="A122" s="170"/>
      <c r="B122" s="159">
        <v>270503.69199999998</v>
      </c>
      <c r="C122" s="159">
        <v>326993.027</v>
      </c>
      <c r="D122" s="159">
        <v>806.16099999999994</v>
      </c>
    </row>
    <row r="123" spans="1:4" ht="15.75" x14ac:dyDescent="0.25">
      <c r="A123" s="170"/>
      <c r="B123" s="159">
        <v>270503.69099999999</v>
      </c>
      <c r="C123" s="159">
        <v>326993.02</v>
      </c>
      <c r="D123" s="159">
        <v>806.17200000000003</v>
      </c>
    </row>
    <row r="124" spans="1:4" ht="15.75" x14ac:dyDescent="0.25">
      <c r="A124" s="170"/>
      <c r="B124" s="159"/>
      <c r="C124" s="159"/>
      <c r="D124" s="159"/>
    </row>
    <row r="125" spans="1:4" ht="15.75" x14ac:dyDescent="0.25">
      <c r="A125" s="170" t="s">
        <v>3</v>
      </c>
      <c r="B125" s="159">
        <f>(B120+B121+B122+B123)/4</f>
        <v>270503.68275000004</v>
      </c>
      <c r="C125" s="159">
        <f>(C120+C121+C122+C123)/4</f>
        <v>326993.03824999998</v>
      </c>
      <c r="D125" s="159">
        <f>(D120+D121+D122+D123)/4</f>
        <v>806.18975</v>
      </c>
    </row>
    <row r="126" spans="1:4" ht="15.75" x14ac:dyDescent="0.25">
      <c r="A126" s="170"/>
      <c r="B126" s="159"/>
      <c r="C126" s="159"/>
      <c r="D126" s="159"/>
    </row>
    <row r="127" spans="1:4" ht="15.75" x14ac:dyDescent="0.25">
      <c r="A127" s="170" t="s">
        <v>42</v>
      </c>
      <c r="B127" s="159">
        <v>267732.47700000001</v>
      </c>
      <c r="C127" s="159">
        <v>329040.40100000001</v>
      </c>
      <c r="D127" s="159">
        <v>790.70299999999997</v>
      </c>
    </row>
    <row r="128" spans="1:4" ht="15.75" x14ac:dyDescent="0.25">
      <c r="A128" s="170"/>
      <c r="B128" s="159">
        <v>267732.46799999999</v>
      </c>
      <c r="C128" s="159">
        <v>329040.39899999998</v>
      </c>
      <c r="D128" s="159">
        <v>790.71</v>
      </c>
    </row>
    <row r="129" spans="1:4" ht="15.75" x14ac:dyDescent="0.25">
      <c r="A129" s="170"/>
      <c r="B129" s="159">
        <v>267732.473</v>
      </c>
      <c r="C129" s="159">
        <v>329040.40100000001</v>
      </c>
      <c r="D129" s="159">
        <v>790.72500000000002</v>
      </c>
    </row>
    <row r="130" spans="1:4" ht="15.75" x14ac:dyDescent="0.25">
      <c r="A130" s="170"/>
      <c r="B130" s="159">
        <v>267732.47899999999</v>
      </c>
      <c r="C130" s="159">
        <v>329040.40100000001</v>
      </c>
      <c r="D130" s="159">
        <v>790.71</v>
      </c>
    </row>
    <row r="131" spans="1:4" ht="15.75" x14ac:dyDescent="0.25">
      <c r="A131" s="170"/>
      <c r="B131" s="159"/>
      <c r="C131" s="159"/>
      <c r="D131" s="159"/>
    </row>
    <row r="132" spans="1:4" ht="15.75" x14ac:dyDescent="0.25">
      <c r="A132" s="170" t="s">
        <v>3</v>
      </c>
      <c r="B132" s="159">
        <f>(B127+B128+B129+B130)/4</f>
        <v>267732.47425000003</v>
      </c>
      <c r="C132" s="159">
        <f>(C127+C128+C129+C130)/4</f>
        <v>329040.40050000005</v>
      </c>
      <c r="D132" s="159">
        <f>(D127+D128+D129+D130)/4</f>
        <v>790.71199999999999</v>
      </c>
    </row>
    <row r="133" spans="1:4" ht="15.75" x14ac:dyDescent="0.25">
      <c r="A133" s="170"/>
      <c r="B133" s="159"/>
      <c r="C133" s="159"/>
      <c r="D133" s="159"/>
    </row>
    <row r="134" spans="1:4" ht="15.75" x14ac:dyDescent="0.25">
      <c r="A134" s="170" t="s">
        <v>43</v>
      </c>
      <c r="B134" s="159">
        <v>267261.03399999999</v>
      </c>
      <c r="C134" s="159">
        <v>329874.967</v>
      </c>
      <c r="D134" s="159">
        <v>800.33</v>
      </c>
    </row>
    <row r="135" spans="1:4" ht="15.75" x14ac:dyDescent="0.25">
      <c r="A135" s="170"/>
      <c r="B135" s="159">
        <v>267261.03899999999</v>
      </c>
      <c r="C135" s="159">
        <v>329874.96000000002</v>
      </c>
      <c r="D135" s="159">
        <v>800.351</v>
      </c>
    </row>
    <row r="136" spans="1:4" ht="15.75" x14ac:dyDescent="0.25">
      <c r="A136" s="170"/>
      <c r="B136" s="159">
        <v>267261.03600000002</v>
      </c>
      <c r="C136" s="159">
        <v>329874.95699999999</v>
      </c>
      <c r="D136" s="159">
        <v>800.34699999999998</v>
      </c>
    </row>
    <row r="137" spans="1:4" ht="15.75" x14ac:dyDescent="0.25">
      <c r="A137" s="170"/>
      <c r="B137" s="159">
        <v>267261.03899999999</v>
      </c>
      <c r="C137" s="159">
        <v>329874.95199999999</v>
      </c>
      <c r="D137" s="159">
        <v>800.36</v>
      </c>
    </row>
    <row r="138" spans="1:4" ht="15.75" x14ac:dyDescent="0.25">
      <c r="A138" s="170"/>
      <c r="B138" s="159"/>
      <c r="C138" s="159"/>
      <c r="D138" s="159"/>
    </row>
    <row r="139" spans="1:4" ht="15.75" x14ac:dyDescent="0.25">
      <c r="A139" s="170" t="s">
        <v>3</v>
      </c>
      <c r="B139" s="159">
        <f>(B134+B135+B136+B137)/4</f>
        <v>267261.03700000001</v>
      </c>
      <c r="C139" s="159">
        <f>(C134+C135+C136+C137)/4</f>
        <v>329874.95900000003</v>
      </c>
      <c r="D139" s="159">
        <f>(D134+D135+D136+D137)/4</f>
        <v>800.34700000000009</v>
      </c>
    </row>
    <row r="140" spans="1:4" ht="15.75" x14ac:dyDescent="0.25">
      <c r="A140" s="170"/>
      <c r="B140" s="159"/>
      <c r="C140" s="159"/>
      <c r="D140" s="159"/>
    </row>
    <row r="141" spans="1:4" ht="15.75" x14ac:dyDescent="0.25">
      <c r="A141" s="170" t="s">
        <v>44</v>
      </c>
      <c r="B141" s="159">
        <v>265863.60100000002</v>
      </c>
      <c r="C141" s="159">
        <v>332350.609</v>
      </c>
      <c r="D141" s="159">
        <v>826.78599999999994</v>
      </c>
    </row>
    <row r="142" spans="1:4" ht="15.75" x14ac:dyDescent="0.25">
      <c r="A142" s="170"/>
      <c r="B142" s="159">
        <v>265863.60700000002</v>
      </c>
      <c r="C142" s="159">
        <v>332350.609</v>
      </c>
      <c r="D142" s="159">
        <v>826.83</v>
      </c>
    </row>
    <row r="143" spans="1:4" ht="15.75" x14ac:dyDescent="0.25">
      <c r="A143" s="170"/>
      <c r="B143" s="159">
        <v>265863.61499999999</v>
      </c>
      <c r="C143" s="159">
        <v>332350.59100000001</v>
      </c>
      <c r="D143" s="159">
        <v>826.78399999999999</v>
      </c>
    </row>
    <row r="144" spans="1:4" ht="15.75" x14ac:dyDescent="0.25">
      <c r="A144" s="170"/>
      <c r="B144" s="159">
        <v>265863.61</v>
      </c>
      <c r="C144" s="159">
        <v>332350.59499999997</v>
      </c>
      <c r="D144" s="159">
        <v>826.78399999999999</v>
      </c>
    </row>
    <row r="145" spans="1:4" ht="15.75" x14ac:dyDescent="0.25">
      <c r="A145" s="170"/>
      <c r="B145" s="159"/>
      <c r="C145" s="159"/>
      <c r="D145" s="159"/>
    </row>
    <row r="146" spans="1:4" ht="15.75" x14ac:dyDescent="0.25">
      <c r="A146" s="170" t="s">
        <v>3</v>
      </c>
      <c r="B146" s="159">
        <f>(B141+B142+B143+B144)/4</f>
        <v>265863.60825000005</v>
      </c>
      <c r="C146" s="159">
        <f>(C141+C142+C143+C144)/4</f>
        <v>332350.60100000002</v>
      </c>
      <c r="D146" s="159">
        <f>(D141+D142+D143+D144)/4</f>
        <v>826.79600000000005</v>
      </c>
    </row>
    <row r="147" spans="1:4" ht="15.75" x14ac:dyDescent="0.25">
      <c r="A147" s="170"/>
      <c r="B147" s="159"/>
      <c r="C147" s="159"/>
      <c r="D147" s="159"/>
    </row>
    <row r="148" spans="1:4" ht="15.75" x14ac:dyDescent="0.25">
      <c r="A148" s="170" t="s">
        <v>45</v>
      </c>
      <c r="B148" s="159">
        <v>264746.52500000002</v>
      </c>
      <c r="C148" s="159">
        <v>334423.69300000003</v>
      </c>
      <c r="D148" s="159">
        <v>843.63400000000001</v>
      </c>
    </row>
    <row r="149" spans="1:4" ht="15.75" x14ac:dyDescent="0.25">
      <c r="A149" s="170"/>
      <c r="B149" s="159">
        <v>264746.53100000002</v>
      </c>
      <c r="C149" s="159">
        <v>334423.67700000003</v>
      </c>
      <c r="D149" s="159">
        <v>843.63900000000001</v>
      </c>
    </row>
    <row r="150" spans="1:4" ht="15.75" x14ac:dyDescent="0.25">
      <c r="A150" s="170"/>
      <c r="B150" s="159">
        <v>264746.511</v>
      </c>
      <c r="C150" s="159">
        <v>334423.67700000003</v>
      </c>
      <c r="D150" s="159">
        <v>843.678</v>
      </c>
    </row>
    <row r="151" spans="1:4" ht="15.75" x14ac:dyDescent="0.25">
      <c r="A151" s="170"/>
      <c r="B151" s="159">
        <v>264746.54399999999</v>
      </c>
      <c r="C151" s="159">
        <v>334423.68099999998</v>
      </c>
      <c r="D151" s="159">
        <v>843.654</v>
      </c>
    </row>
    <row r="152" spans="1:4" ht="15.75" x14ac:dyDescent="0.25">
      <c r="A152" s="170"/>
      <c r="B152" s="159"/>
      <c r="C152" s="159"/>
      <c r="D152" s="159"/>
    </row>
    <row r="153" spans="1:4" ht="15.75" x14ac:dyDescent="0.25">
      <c r="A153" s="170" t="s">
        <v>3</v>
      </c>
      <c r="B153" s="159">
        <f>(B148+B149+B150+B151)/4</f>
        <v>264746.52775000001</v>
      </c>
      <c r="C153" s="159">
        <f>(C148+C149+C150+C151)/4</f>
        <v>334423.68200000003</v>
      </c>
      <c r="D153" s="159">
        <f>(D148+D149+D150+D151)/4</f>
        <v>843.65125</v>
      </c>
    </row>
    <row r="154" spans="1:4" ht="15.75" x14ac:dyDescent="0.25">
      <c r="A154" s="170"/>
      <c r="B154" s="159"/>
      <c r="C154" s="159"/>
      <c r="D154" s="159"/>
    </row>
    <row r="155" spans="1:4" ht="15.75" x14ac:dyDescent="0.25">
      <c r="A155" s="170" t="s">
        <v>46</v>
      </c>
      <c r="B155" s="159">
        <v>272366.81300000002</v>
      </c>
      <c r="C155" s="159">
        <v>335229.77899999998</v>
      </c>
      <c r="D155" s="159">
        <v>875.50400000000002</v>
      </c>
    </row>
    <row r="156" spans="1:4" ht="15.75" x14ac:dyDescent="0.25">
      <c r="A156" s="170"/>
      <c r="B156" s="159">
        <v>272366.82900000003</v>
      </c>
      <c r="C156" s="159">
        <v>335229.77399999998</v>
      </c>
      <c r="D156" s="159">
        <v>875.52300000000002</v>
      </c>
    </row>
    <row r="157" spans="1:4" ht="15.75" x14ac:dyDescent="0.25">
      <c r="A157" s="170"/>
      <c r="B157" s="159">
        <v>272366.82699999999</v>
      </c>
      <c r="C157" s="159">
        <v>335229.78600000002</v>
      </c>
      <c r="D157" s="159">
        <v>875.53899999999999</v>
      </c>
    </row>
    <row r="158" spans="1:4" ht="15.75" x14ac:dyDescent="0.25">
      <c r="A158" s="170"/>
      <c r="B158" s="159">
        <v>272366.81699999998</v>
      </c>
      <c r="C158" s="159">
        <v>335229.77899999998</v>
      </c>
      <c r="D158" s="159">
        <v>875.53800000000001</v>
      </c>
    </row>
    <row r="159" spans="1:4" ht="15.75" x14ac:dyDescent="0.25">
      <c r="A159" s="170"/>
      <c r="B159" s="159"/>
      <c r="C159" s="159"/>
      <c r="D159" s="159"/>
    </row>
    <row r="160" spans="1:4" ht="15.75" x14ac:dyDescent="0.25">
      <c r="A160" s="170" t="s">
        <v>3</v>
      </c>
      <c r="B160" s="159">
        <f>(B155+B156+B157+B158)/4</f>
        <v>272366.82150000002</v>
      </c>
      <c r="C160" s="159">
        <f>(C155+C156+C157+C158)/4</f>
        <v>335229.77949999995</v>
      </c>
      <c r="D160" s="159">
        <f>(D155+D156+D157+D158)/4</f>
        <v>875.52599999999995</v>
      </c>
    </row>
    <row r="161" spans="1:4" ht="15.75" x14ac:dyDescent="0.25">
      <c r="A161" s="170"/>
      <c r="B161" s="159"/>
      <c r="C161" s="159"/>
      <c r="D161" s="159"/>
    </row>
    <row r="162" spans="1:4" ht="15.75" x14ac:dyDescent="0.25">
      <c r="A162" s="170" t="s">
        <v>47</v>
      </c>
      <c r="B162" s="159">
        <v>270001.96600000001</v>
      </c>
      <c r="C162" s="159">
        <v>332862.92700000003</v>
      </c>
      <c r="D162" s="159">
        <v>844.22699999999998</v>
      </c>
    </row>
    <row r="163" spans="1:4" ht="15.75" x14ac:dyDescent="0.25">
      <c r="A163" s="170"/>
      <c r="B163" s="159">
        <v>270001.93</v>
      </c>
      <c r="C163" s="159">
        <v>332862.93400000001</v>
      </c>
      <c r="D163" s="159">
        <v>844.221</v>
      </c>
    </row>
    <row r="164" spans="1:4" ht="15.75" x14ac:dyDescent="0.25">
      <c r="A164" s="170"/>
      <c r="B164" s="159">
        <v>270001.91399999999</v>
      </c>
      <c r="C164" s="159">
        <v>332862.94</v>
      </c>
      <c r="D164" s="159">
        <v>844.20399999999995</v>
      </c>
    </row>
    <row r="165" spans="1:4" ht="15.75" x14ac:dyDescent="0.25">
      <c r="A165" s="170"/>
      <c r="B165" s="159">
        <v>270001.96100000001</v>
      </c>
      <c r="C165" s="159">
        <v>332862.91499999998</v>
      </c>
      <c r="D165" s="159">
        <v>844.17899999999997</v>
      </c>
    </row>
    <row r="166" spans="1:4" ht="15.75" x14ac:dyDescent="0.25">
      <c r="A166" s="170"/>
      <c r="B166" s="159"/>
      <c r="C166" s="159"/>
      <c r="D166" s="159"/>
    </row>
    <row r="167" spans="1:4" ht="15.75" x14ac:dyDescent="0.25">
      <c r="A167" s="170" t="s">
        <v>3</v>
      </c>
      <c r="B167" s="159">
        <f>(B162+B163+B164+B165)/4</f>
        <v>270001.94274999999</v>
      </c>
      <c r="C167" s="159">
        <f>(C162+C163+C164+C165)/4</f>
        <v>332862.929</v>
      </c>
      <c r="D167" s="159">
        <f>(D162+D163+D164+D165)/4</f>
        <v>844.20775000000003</v>
      </c>
    </row>
    <row r="168" spans="1:4" ht="15.75" x14ac:dyDescent="0.25">
      <c r="A168" s="170"/>
      <c r="B168" s="159"/>
      <c r="C168" s="159"/>
      <c r="D168" s="159"/>
    </row>
    <row r="169" spans="1:4" ht="15.75" x14ac:dyDescent="0.25">
      <c r="A169" s="170" t="s">
        <v>49</v>
      </c>
      <c r="B169" s="159">
        <v>264645.73599999998</v>
      </c>
      <c r="C169" s="159">
        <v>329552.348</v>
      </c>
      <c r="D169" s="159">
        <v>781.31399999999996</v>
      </c>
    </row>
    <row r="170" spans="1:4" ht="15.75" x14ac:dyDescent="0.25">
      <c r="A170" s="170"/>
      <c r="B170" s="159">
        <v>264645.75</v>
      </c>
      <c r="C170" s="159">
        <v>329552.34700000001</v>
      </c>
      <c r="D170" s="159">
        <v>781.34500000000003</v>
      </c>
    </row>
    <row r="171" spans="1:4" ht="15.75" x14ac:dyDescent="0.25">
      <c r="A171" s="170"/>
      <c r="B171" s="159">
        <v>264645.74900000001</v>
      </c>
      <c r="C171" s="159">
        <v>329552.33799999999</v>
      </c>
      <c r="D171" s="159">
        <v>781.34799999999996</v>
      </c>
    </row>
    <row r="172" spans="1:4" ht="15.75" x14ac:dyDescent="0.25">
      <c r="A172" s="170"/>
      <c r="B172" s="159">
        <v>264645.74900000001</v>
      </c>
      <c r="C172" s="159">
        <v>329552.34600000002</v>
      </c>
      <c r="D172" s="159">
        <v>781.35900000000004</v>
      </c>
    </row>
    <row r="173" spans="1:4" ht="15.75" x14ac:dyDescent="0.25">
      <c r="A173" s="170"/>
      <c r="B173" s="159"/>
      <c r="C173" s="159"/>
      <c r="D173" s="159"/>
    </row>
    <row r="174" spans="1:4" ht="15.75" x14ac:dyDescent="0.25">
      <c r="A174" s="170" t="s">
        <v>3</v>
      </c>
      <c r="B174" s="159">
        <f>(B169+B170+B171+B172)/4</f>
        <v>264645.74600000004</v>
      </c>
      <c r="C174" s="159">
        <f>(C169+C170+C171+C172)/4</f>
        <v>329552.34475000005</v>
      </c>
      <c r="D174" s="159">
        <f>(D169+D170+D171+D172)/4</f>
        <v>781.3415</v>
      </c>
    </row>
    <row r="175" spans="1:4" ht="15.75" x14ac:dyDescent="0.25">
      <c r="A175" s="170"/>
      <c r="B175" s="159"/>
      <c r="C175" s="159"/>
      <c r="D175" s="159"/>
    </row>
    <row r="176" spans="1:4" ht="15.75" x14ac:dyDescent="0.25">
      <c r="A176" s="170" t="s">
        <v>48</v>
      </c>
      <c r="B176" s="159">
        <v>295201.82500000001</v>
      </c>
      <c r="C176" s="159">
        <v>305053.79399999999</v>
      </c>
      <c r="D176" s="159">
        <v>887.23099999999999</v>
      </c>
    </row>
    <row r="177" spans="1:4" ht="15.75" x14ac:dyDescent="0.25">
      <c r="A177" s="170"/>
      <c r="B177" s="159">
        <v>295201.82</v>
      </c>
      <c r="C177" s="159">
        <v>305053.79499999998</v>
      </c>
      <c r="D177" s="159">
        <v>887.24599999999998</v>
      </c>
    </row>
    <row r="178" spans="1:4" ht="15.75" x14ac:dyDescent="0.25">
      <c r="A178" s="170"/>
      <c r="B178" s="159">
        <v>295201.81699999998</v>
      </c>
      <c r="C178" s="159">
        <v>305053.77799999999</v>
      </c>
      <c r="D178" s="159">
        <v>887.23800000000006</v>
      </c>
    </row>
    <row r="179" spans="1:4" ht="15.75" x14ac:dyDescent="0.25">
      <c r="A179" s="170"/>
      <c r="B179" s="159">
        <v>295201.81300000002</v>
      </c>
      <c r="C179" s="159">
        <v>305053.78000000003</v>
      </c>
      <c r="D179" s="159">
        <v>887.24599999999998</v>
      </c>
    </row>
    <row r="180" spans="1:4" ht="15.75" x14ac:dyDescent="0.25">
      <c r="A180" s="170"/>
      <c r="B180" s="159"/>
      <c r="C180" s="159"/>
      <c r="D180" s="159"/>
    </row>
    <row r="181" spans="1:4" ht="15.75" x14ac:dyDescent="0.25">
      <c r="A181" s="170" t="s">
        <v>3</v>
      </c>
      <c r="B181" s="159">
        <f>(B176+B177+B178+B179)/4</f>
        <v>295201.81875000003</v>
      </c>
      <c r="C181" s="159">
        <f>(C176+C177+C178+C179)/4</f>
        <v>305053.78674999997</v>
      </c>
      <c r="D181" s="159">
        <f>(D176+D177+D178+D179)/4</f>
        <v>887.24025000000006</v>
      </c>
    </row>
    <row r="182" spans="1:4" ht="15.75" x14ac:dyDescent="0.25">
      <c r="A182" s="170"/>
      <c r="B182" s="159"/>
      <c r="C182" s="159"/>
      <c r="D182" s="159"/>
    </row>
    <row r="183" spans="1:4" ht="15.75" x14ac:dyDescent="0.25">
      <c r="A183" s="170" t="s">
        <v>50</v>
      </c>
      <c r="B183" s="159">
        <v>290472.30099999998</v>
      </c>
      <c r="C183" s="159">
        <v>305319.37900000002</v>
      </c>
      <c r="D183" s="159">
        <v>879.75900000000001</v>
      </c>
    </row>
    <row r="184" spans="1:4" ht="15.75" x14ac:dyDescent="0.25">
      <c r="A184" s="170"/>
      <c r="B184" s="159">
        <v>290472.31900000002</v>
      </c>
      <c r="C184" s="159">
        <v>305319.37900000002</v>
      </c>
      <c r="D184" s="159">
        <v>879.75800000000004</v>
      </c>
    </row>
    <row r="185" spans="1:4" ht="15.75" x14ac:dyDescent="0.25">
      <c r="A185" s="170"/>
      <c r="B185" s="159">
        <v>290472.315</v>
      </c>
      <c r="C185" s="159">
        <v>305319.40100000001</v>
      </c>
      <c r="D185" s="159">
        <v>879.774</v>
      </c>
    </row>
    <row r="186" spans="1:4" ht="15.75" x14ac:dyDescent="0.25">
      <c r="A186" s="170"/>
      <c r="B186" s="159">
        <v>290472.31300000002</v>
      </c>
      <c r="C186" s="159">
        <v>305319.38699999999</v>
      </c>
      <c r="D186" s="159">
        <v>879.78700000000003</v>
      </c>
    </row>
    <row r="187" spans="1:4" ht="15.75" x14ac:dyDescent="0.25">
      <c r="A187" s="170"/>
      <c r="B187" s="159"/>
      <c r="C187" s="159"/>
      <c r="D187" s="159"/>
    </row>
    <row r="188" spans="1:4" ht="15.75" x14ac:dyDescent="0.25">
      <c r="A188" s="170" t="s">
        <v>3</v>
      </c>
      <c r="B188" s="159">
        <f>(B183+B184+B185+B186)/4</f>
        <v>290472.31200000003</v>
      </c>
      <c r="C188" s="159">
        <f>(C183+C184+C185+C186)/4</f>
        <v>305319.38650000002</v>
      </c>
      <c r="D188" s="159">
        <f>(D183+D184+D185+D186)/4</f>
        <v>879.76950000000011</v>
      </c>
    </row>
    <row r="189" spans="1:4" ht="15.75" x14ac:dyDescent="0.25">
      <c r="A189" s="170"/>
      <c r="B189" s="159"/>
      <c r="C189" s="159"/>
      <c r="D189" s="159"/>
    </row>
    <row r="190" spans="1:4" ht="15.75" x14ac:dyDescent="0.25">
      <c r="A190" s="170" t="s">
        <v>51</v>
      </c>
      <c r="B190" s="159">
        <v>291113.40100000001</v>
      </c>
      <c r="C190" s="159">
        <v>315942.35499999998</v>
      </c>
      <c r="D190" s="159">
        <v>942.28</v>
      </c>
    </row>
    <row r="191" spans="1:4" ht="15.75" x14ac:dyDescent="0.25">
      <c r="A191" s="170"/>
      <c r="B191" s="159">
        <v>291113.391</v>
      </c>
      <c r="C191" s="159">
        <v>315942.36099999998</v>
      </c>
      <c r="D191" s="159">
        <v>942.30499999999995</v>
      </c>
    </row>
    <row r="192" spans="1:4" ht="15.75" x14ac:dyDescent="0.25">
      <c r="A192" s="170"/>
      <c r="B192" s="159">
        <v>291113.40000000002</v>
      </c>
      <c r="C192" s="159">
        <v>315942.35100000002</v>
      </c>
      <c r="D192" s="159">
        <v>942.28099999999995</v>
      </c>
    </row>
    <row r="193" spans="1:4" ht="15.75" x14ac:dyDescent="0.25">
      <c r="A193" s="170"/>
      <c r="B193" s="159">
        <v>291113.40600000002</v>
      </c>
      <c r="C193" s="159">
        <v>315942.34700000001</v>
      </c>
      <c r="D193" s="159">
        <v>942.33100000000002</v>
      </c>
    </row>
    <row r="194" spans="1:4" ht="15.75" x14ac:dyDescent="0.25">
      <c r="A194" s="170"/>
      <c r="B194" s="159"/>
      <c r="C194" s="159"/>
      <c r="D194" s="159"/>
    </row>
    <row r="195" spans="1:4" ht="15.75" x14ac:dyDescent="0.25">
      <c r="A195" s="170" t="s">
        <v>3</v>
      </c>
      <c r="B195" s="159">
        <f>(B190+B191+B192+B193)/4</f>
        <v>291113.3995</v>
      </c>
      <c r="C195" s="159">
        <f>(C190+C191+C192+C193)/4</f>
        <v>315942.35350000003</v>
      </c>
      <c r="D195" s="159">
        <f>(D190+D191+D192+D193)/4</f>
        <v>942.29925000000003</v>
      </c>
    </row>
    <row r="196" spans="1:4" ht="15.75" x14ac:dyDescent="0.25">
      <c r="A196" s="170"/>
      <c r="B196" s="159"/>
      <c r="C196" s="159"/>
      <c r="D196" s="159"/>
    </row>
    <row r="197" spans="1:4" ht="15.75" x14ac:dyDescent="0.25">
      <c r="A197" s="170" t="s">
        <v>52</v>
      </c>
      <c r="B197" s="159">
        <v>285218.63199999998</v>
      </c>
      <c r="C197" s="159">
        <v>316071.19900000002</v>
      </c>
      <c r="D197" s="159">
        <v>985.08100000000002</v>
      </c>
    </row>
    <row r="198" spans="1:4" ht="15.75" x14ac:dyDescent="0.25">
      <c r="A198" s="170"/>
      <c r="B198" s="159">
        <v>285218.65399999998</v>
      </c>
      <c r="C198" s="159">
        <v>316071.19099999999</v>
      </c>
      <c r="D198" s="159">
        <v>985.07</v>
      </c>
    </row>
    <row r="199" spans="1:4" ht="15.75" x14ac:dyDescent="0.25">
      <c r="A199" s="170"/>
      <c r="B199" s="159">
        <v>285218.64899999998</v>
      </c>
      <c r="C199" s="159">
        <v>316071.17700000003</v>
      </c>
      <c r="D199" s="159">
        <v>985.03700000000003</v>
      </c>
    </row>
    <row r="200" spans="1:4" ht="15.75" x14ac:dyDescent="0.25">
      <c r="A200" s="170"/>
      <c r="B200" s="159">
        <v>285218.63900000002</v>
      </c>
      <c r="C200" s="159">
        <v>316071.16100000002</v>
      </c>
      <c r="D200" s="159">
        <v>985.01800000000003</v>
      </c>
    </row>
    <row r="201" spans="1:4" ht="15.75" x14ac:dyDescent="0.25">
      <c r="A201" s="170"/>
      <c r="B201" s="159"/>
      <c r="C201" s="159"/>
      <c r="D201" s="159"/>
    </row>
    <row r="202" spans="1:4" ht="15.75" x14ac:dyDescent="0.25">
      <c r="A202" s="170" t="s">
        <v>3</v>
      </c>
      <c r="B202" s="159">
        <f>(B197+B198+B199+B200)/4</f>
        <v>285218.64350000001</v>
      </c>
      <c r="C202" s="159">
        <f>(C197+C198+C199+C200)/4</f>
        <v>316071.18200000003</v>
      </c>
      <c r="D202" s="159">
        <f>(D197+D198+D199+D200)/4</f>
        <v>985.05150000000003</v>
      </c>
    </row>
    <row r="203" spans="1:4" ht="15.75" x14ac:dyDescent="0.25">
      <c r="A203" s="170"/>
      <c r="B203" s="159"/>
      <c r="C203" s="159"/>
      <c r="D203" s="159"/>
    </row>
    <row r="204" spans="1:4" ht="15.75" x14ac:dyDescent="0.25">
      <c r="A204" s="170" t="s">
        <v>53</v>
      </c>
      <c r="B204" s="159">
        <v>279809.34499999997</v>
      </c>
      <c r="C204" s="159">
        <v>319733.55699999997</v>
      </c>
      <c r="D204" s="159">
        <v>893.94399999999996</v>
      </c>
    </row>
    <row r="205" spans="1:4" ht="15.75" x14ac:dyDescent="0.25">
      <c r="A205" s="170"/>
      <c r="B205" s="159">
        <v>279809.34299999999</v>
      </c>
      <c r="C205" s="159">
        <v>319733.54200000002</v>
      </c>
      <c r="D205" s="159">
        <v>893.97500000000002</v>
      </c>
    </row>
    <row r="206" spans="1:4" ht="15.75" x14ac:dyDescent="0.25">
      <c r="A206" s="170"/>
      <c r="B206" s="159">
        <v>279809.33899999998</v>
      </c>
      <c r="C206" s="159">
        <v>319733.55699999997</v>
      </c>
      <c r="D206" s="159">
        <v>893.95899999999995</v>
      </c>
    </row>
    <row r="207" spans="1:4" ht="15.75" x14ac:dyDescent="0.25">
      <c r="A207" s="170"/>
      <c r="B207" s="159">
        <v>279809.34700000001</v>
      </c>
      <c r="C207" s="159">
        <v>319733.55300000001</v>
      </c>
      <c r="D207" s="159">
        <v>893.96199999999999</v>
      </c>
    </row>
    <row r="208" spans="1:4" ht="15.75" x14ac:dyDescent="0.25">
      <c r="A208" s="170"/>
      <c r="B208" s="159"/>
      <c r="C208" s="159"/>
      <c r="D208" s="159"/>
    </row>
    <row r="209" spans="1:4" ht="15.75" x14ac:dyDescent="0.25">
      <c r="A209" s="170" t="s">
        <v>3</v>
      </c>
      <c r="B209" s="159">
        <f>(B204+B205+B206+B207)/4</f>
        <v>279809.34350000002</v>
      </c>
      <c r="C209" s="159">
        <f>(C204+C205+C206+C207)/4</f>
        <v>319733.55225000001</v>
      </c>
      <c r="D209" s="159">
        <f>(D204+D205+D206+D207)/4</f>
        <v>893.95999999999992</v>
      </c>
    </row>
    <row r="210" spans="1:4" ht="15.75" x14ac:dyDescent="0.25">
      <c r="A210" s="170"/>
      <c r="B210" s="159"/>
      <c r="C210" s="159"/>
      <c r="D210" s="159"/>
    </row>
    <row r="211" spans="1:4" ht="15.75" x14ac:dyDescent="0.25">
      <c r="A211" s="170" t="s">
        <v>54</v>
      </c>
      <c r="B211" s="159">
        <v>285169.39600000001</v>
      </c>
      <c r="C211" s="159">
        <v>321099.08100000001</v>
      </c>
      <c r="D211" s="159">
        <v>926.51300000000003</v>
      </c>
    </row>
    <row r="212" spans="1:4" ht="15.75" x14ac:dyDescent="0.25">
      <c r="A212" s="170"/>
      <c r="B212" s="159">
        <v>285169.397</v>
      </c>
      <c r="C212" s="159">
        <v>321099.07799999998</v>
      </c>
      <c r="D212" s="159">
        <v>926.45500000000004</v>
      </c>
    </row>
    <row r="213" spans="1:4" ht="15.75" x14ac:dyDescent="0.25">
      <c r="A213" s="170"/>
      <c r="B213" s="159">
        <v>285169.39299999998</v>
      </c>
      <c r="C213" s="159">
        <v>321099.098</v>
      </c>
      <c r="D213" s="159">
        <v>926.47500000000002</v>
      </c>
    </row>
    <row r="214" spans="1:4" ht="15.75" x14ac:dyDescent="0.25">
      <c r="A214" s="170"/>
      <c r="B214" s="159">
        <v>285169.40299999999</v>
      </c>
      <c r="C214" s="159">
        <v>321099.10600000003</v>
      </c>
      <c r="D214" s="159">
        <v>926.51400000000001</v>
      </c>
    </row>
    <row r="215" spans="1:4" ht="15.75" x14ac:dyDescent="0.25">
      <c r="A215" s="170"/>
      <c r="B215" s="159"/>
      <c r="C215" s="159"/>
      <c r="D215" s="159"/>
    </row>
    <row r="216" spans="1:4" ht="15.75" x14ac:dyDescent="0.25">
      <c r="A216" s="170" t="s">
        <v>3</v>
      </c>
      <c r="B216" s="159">
        <f>(B211+B212+B213+B214)/4</f>
        <v>285169.39724999998</v>
      </c>
      <c r="C216" s="159">
        <f>(C211+C212+C213+C214)/4</f>
        <v>321099.09074999997</v>
      </c>
      <c r="D216" s="159">
        <f>(D211+D212+D213+D214)/4</f>
        <v>926.48925000000008</v>
      </c>
    </row>
    <row r="217" spans="1:4" ht="15.75" x14ac:dyDescent="0.25">
      <c r="A217" s="170"/>
      <c r="B217" s="159"/>
      <c r="C217" s="159"/>
      <c r="D217" s="159"/>
    </row>
    <row r="218" spans="1:4" ht="15.75" x14ac:dyDescent="0.25">
      <c r="A218" s="170"/>
      <c r="B218" s="159"/>
      <c r="C218" s="159"/>
      <c r="D218" s="159"/>
    </row>
    <row r="219" spans="1:4" ht="15.75" x14ac:dyDescent="0.25">
      <c r="A219" s="170"/>
      <c r="B219" s="159"/>
      <c r="C219" s="159"/>
      <c r="D219" s="159"/>
    </row>
    <row r="220" spans="1:4" ht="15.75" x14ac:dyDescent="0.25">
      <c r="A220" s="170"/>
      <c r="B220" s="159"/>
      <c r="C220" s="159"/>
      <c r="D220" s="159"/>
    </row>
    <row r="221" spans="1:4" ht="15.75" x14ac:dyDescent="0.25">
      <c r="A221" s="170"/>
      <c r="B221" s="159"/>
      <c r="C221" s="159"/>
      <c r="D221" s="159"/>
    </row>
    <row r="222" spans="1:4" ht="15.75" x14ac:dyDescent="0.25">
      <c r="A222" s="170"/>
      <c r="B222" s="159"/>
      <c r="C222" s="159"/>
      <c r="D222" s="159"/>
    </row>
    <row r="223" spans="1:4" ht="15.75" x14ac:dyDescent="0.25">
      <c r="A223" s="170"/>
      <c r="B223" s="159"/>
      <c r="C223" s="159"/>
      <c r="D223" s="159"/>
    </row>
    <row r="224" spans="1:4" ht="15.75" x14ac:dyDescent="0.25">
      <c r="A224" s="170"/>
      <c r="B224" s="159"/>
      <c r="C224" s="159"/>
      <c r="D224" s="159"/>
    </row>
    <row r="225" spans="1:4" ht="15.75" x14ac:dyDescent="0.25">
      <c r="A225" s="170"/>
      <c r="B225" s="159"/>
      <c r="C225" s="159"/>
      <c r="D225" s="159"/>
    </row>
    <row r="226" spans="1:4" ht="15.75" x14ac:dyDescent="0.25">
      <c r="A226" s="170"/>
      <c r="B226" s="159"/>
      <c r="C226" s="159"/>
      <c r="D226" s="159"/>
    </row>
    <row r="227" spans="1:4" ht="15.75" x14ac:dyDescent="0.25">
      <c r="A227" s="170"/>
      <c r="B227" s="159"/>
      <c r="C227" s="159"/>
      <c r="D227" s="159"/>
    </row>
    <row r="228" spans="1:4" ht="15.75" x14ac:dyDescent="0.25">
      <c r="A228" s="170"/>
      <c r="B228" s="159"/>
      <c r="C228" s="159"/>
      <c r="D228" s="159"/>
    </row>
    <row r="229" spans="1:4" ht="15.75" x14ac:dyDescent="0.25">
      <c r="A229" s="170"/>
      <c r="B229" s="159"/>
      <c r="C229" s="159"/>
      <c r="D229" s="159"/>
    </row>
    <row r="230" spans="1:4" ht="15.75" x14ac:dyDescent="0.25">
      <c r="A230" s="170"/>
      <c r="B230" s="159"/>
      <c r="C230" s="159"/>
      <c r="D230" s="159"/>
    </row>
    <row r="231" spans="1:4" ht="15.75" x14ac:dyDescent="0.25">
      <c r="A231" s="170"/>
      <c r="B231" s="159"/>
      <c r="C231" s="159"/>
      <c r="D231" s="159"/>
    </row>
    <row r="232" spans="1:4" ht="15.75" x14ac:dyDescent="0.25">
      <c r="A232" s="170"/>
      <c r="B232" s="159"/>
      <c r="C232" s="159"/>
      <c r="D232" s="159"/>
    </row>
    <row r="233" spans="1:4" ht="15.75" x14ac:dyDescent="0.25">
      <c r="A233" s="170"/>
      <c r="B233" s="159"/>
      <c r="C233" s="159"/>
      <c r="D233" s="159"/>
    </row>
    <row r="234" spans="1:4" ht="15.75" x14ac:dyDescent="0.25">
      <c r="A234" s="170"/>
      <c r="B234" s="159"/>
      <c r="C234" s="159"/>
      <c r="D234" s="159"/>
    </row>
    <row r="235" spans="1:4" ht="15.75" x14ac:dyDescent="0.25">
      <c r="A235" s="170"/>
      <c r="B235" s="159"/>
      <c r="C235" s="159"/>
      <c r="D235" s="159"/>
    </row>
    <row r="236" spans="1:4" ht="15.75" x14ac:dyDescent="0.25">
      <c r="A236" s="170"/>
      <c r="B236" s="159"/>
      <c r="C236" s="159"/>
      <c r="D236" s="159"/>
    </row>
    <row r="237" spans="1:4" ht="15.75" x14ac:dyDescent="0.25">
      <c r="A237" s="170"/>
      <c r="B237" s="159"/>
      <c r="C237" s="159"/>
      <c r="D237" s="159"/>
    </row>
    <row r="238" spans="1:4" ht="15.75" x14ac:dyDescent="0.25">
      <c r="A238" s="170"/>
      <c r="B238" s="159"/>
      <c r="C238" s="159"/>
      <c r="D238" s="159"/>
    </row>
    <row r="239" spans="1:4" ht="15.75" x14ac:dyDescent="0.25">
      <c r="A239" s="170"/>
      <c r="B239" s="159"/>
      <c r="C239" s="159"/>
      <c r="D239" s="159"/>
    </row>
    <row r="240" spans="1:4" ht="15.75" x14ac:dyDescent="0.25">
      <c r="A240" s="170"/>
      <c r="B240" s="159"/>
      <c r="C240" s="159"/>
      <c r="D240" s="159"/>
    </row>
    <row r="241" spans="1:4" ht="15.75" x14ac:dyDescent="0.25">
      <c r="A241" s="170"/>
      <c r="B241" s="159"/>
      <c r="C241" s="159"/>
      <c r="D241" s="159"/>
    </row>
    <row r="242" spans="1:4" ht="15.75" x14ac:dyDescent="0.25">
      <c r="A242" s="170"/>
      <c r="B242" s="159"/>
      <c r="C242" s="159"/>
      <c r="D242" s="159"/>
    </row>
    <row r="243" spans="1:4" ht="15.75" x14ac:dyDescent="0.25">
      <c r="A243" s="170"/>
      <c r="B243" s="159"/>
      <c r="C243" s="159"/>
      <c r="D243" s="159"/>
    </row>
    <row r="244" spans="1:4" ht="15.75" x14ac:dyDescent="0.25">
      <c r="A244" s="170"/>
      <c r="B244" s="159"/>
      <c r="C244" s="159"/>
      <c r="D244" s="159"/>
    </row>
    <row r="245" spans="1:4" ht="15.75" x14ac:dyDescent="0.25">
      <c r="A245" s="170"/>
      <c r="B245" s="159"/>
      <c r="C245" s="159"/>
      <c r="D245" s="159"/>
    </row>
    <row r="246" spans="1:4" ht="15.75" x14ac:dyDescent="0.25">
      <c r="A246" s="170"/>
      <c r="B246" s="159"/>
      <c r="C246" s="159"/>
      <c r="D246" s="159"/>
    </row>
    <row r="247" spans="1:4" ht="15.75" x14ac:dyDescent="0.25">
      <c r="A247" s="170"/>
      <c r="B247" s="159"/>
      <c r="C247" s="159"/>
      <c r="D247" s="159"/>
    </row>
    <row r="248" spans="1:4" ht="15.75" x14ac:dyDescent="0.25">
      <c r="A248" s="170"/>
      <c r="B248" s="159"/>
      <c r="C248" s="159"/>
      <c r="D248" s="159"/>
    </row>
    <row r="249" spans="1:4" ht="15.75" x14ac:dyDescent="0.25">
      <c r="A249" s="170"/>
      <c r="B249" s="159"/>
      <c r="C249" s="159"/>
      <c r="D249" s="159"/>
    </row>
    <row r="250" spans="1:4" ht="15.75" x14ac:dyDescent="0.25">
      <c r="A250" s="170"/>
      <c r="B250" s="159"/>
      <c r="C250" s="159"/>
      <c r="D250" s="159"/>
    </row>
    <row r="251" spans="1:4" ht="15.75" x14ac:dyDescent="0.25">
      <c r="A251" s="170"/>
      <c r="B251" s="159"/>
      <c r="C251" s="159"/>
      <c r="D251" s="159"/>
    </row>
    <row r="252" spans="1:4" ht="15.75" x14ac:dyDescent="0.25">
      <c r="A252" s="170"/>
      <c r="B252" s="159"/>
      <c r="C252" s="159"/>
      <c r="D252" s="159"/>
    </row>
    <row r="253" spans="1:4" ht="15.75" x14ac:dyDescent="0.25">
      <c r="A253" s="170"/>
      <c r="B253" s="159"/>
      <c r="C253" s="159"/>
      <c r="D253" s="159"/>
    </row>
    <row r="254" spans="1:4" ht="15.75" x14ac:dyDescent="0.25">
      <c r="A254" s="170"/>
      <c r="B254" s="159"/>
      <c r="C254" s="159"/>
      <c r="D254" s="159"/>
    </row>
    <row r="255" spans="1:4" ht="15.75" x14ac:dyDescent="0.25">
      <c r="A255" s="170"/>
      <c r="B255" s="159"/>
      <c r="C255" s="159"/>
      <c r="D255" s="159"/>
    </row>
    <row r="256" spans="1:4" ht="15.75" x14ac:dyDescent="0.25">
      <c r="A256" s="170"/>
      <c r="B256" s="159"/>
      <c r="C256" s="159"/>
      <c r="D256" s="159"/>
    </row>
    <row r="257" spans="1:4" ht="15.75" x14ac:dyDescent="0.25">
      <c r="A257" s="170"/>
      <c r="B257" s="159"/>
      <c r="C257" s="159"/>
      <c r="D257" s="159"/>
    </row>
    <row r="258" spans="1:4" ht="15.75" x14ac:dyDescent="0.25">
      <c r="A258" s="170"/>
      <c r="B258" s="159"/>
      <c r="C258" s="159"/>
      <c r="D258" s="159"/>
    </row>
    <row r="259" spans="1:4" ht="15.75" x14ac:dyDescent="0.25">
      <c r="A259" s="170"/>
      <c r="B259" s="159"/>
      <c r="C259" s="159"/>
      <c r="D259" s="159"/>
    </row>
    <row r="260" spans="1:4" ht="15.75" x14ac:dyDescent="0.25">
      <c r="A260" s="170"/>
      <c r="B260" s="159"/>
      <c r="C260" s="159"/>
      <c r="D260" s="159"/>
    </row>
    <row r="261" spans="1:4" ht="15.75" x14ac:dyDescent="0.25">
      <c r="A261" s="170"/>
      <c r="B261" s="159"/>
      <c r="C261" s="159"/>
      <c r="D261" s="159"/>
    </row>
    <row r="262" spans="1:4" ht="15.75" x14ac:dyDescent="0.25">
      <c r="A262" s="170"/>
      <c r="B262" s="159"/>
      <c r="C262" s="159"/>
      <c r="D262" s="159"/>
    </row>
    <row r="263" spans="1:4" ht="15.75" x14ac:dyDescent="0.25">
      <c r="A263" s="170"/>
      <c r="B263" s="159"/>
      <c r="C263" s="159"/>
      <c r="D263" s="159"/>
    </row>
    <row r="264" spans="1:4" ht="15.75" x14ac:dyDescent="0.25">
      <c r="A264" s="170"/>
      <c r="B264" s="159"/>
      <c r="C264" s="159"/>
      <c r="D264" s="159"/>
    </row>
    <row r="265" spans="1:4" ht="15.75" x14ac:dyDescent="0.25">
      <c r="A265" s="170"/>
      <c r="B265" s="159"/>
      <c r="C265" s="159"/>
      <c r="D265" s="159"/>
    </row>
    <row r="266" spans="1:4" ht="15.75" x14ac:dyDescent="0.25">
      <c r="A266" s="170"/>
      <c r="B266" s="159"/>
      <c r="C266" s="159"/>
      <c r="D266" s="159"/>
    </row>
    <row r="267" spans="1:4" ht="15.75" x14ac:dyDescent="0.25">
      <c r="A267" s="170"/>
      <c r="B267" s="159"/>
      <c r="C267" s="159"/>
      <c r="D267" s="159"/>
    </row>
    <row r="268" spans="1:4" ht="15.75" x14ac:dyDescent="0.25">
      <c r="A268" s="170"/>
      <c r="B268" s="159"/>
      <c r="C268" s="159"/>
      <c r="D268" s="159"/>
    </row>
    <row r="269" spans="1:4" ht="15.75" x14ac:dyDescent="0.25">
      <c r="A269" s="170"/>
      <c r="B269" s="159"/>
      <c r="C269" s="159"/>
      <c r="D269" s="159"/>
    </row>
    <row r="270" spans="1:4" ht="15.75" x14ac:dyDescent="0.25">
      <c r="A270" s="170"/>
      <c r="B270" s="159"/>
      <c r="C270" s="159"/>
      <c r="D270" s="159"/>
    </row>
    <row r="271" spans="1:4" ht="15.75" x14ac:dyDescent="0.25">
      <c r="A271" s="170"/>
      <c r="B271" s="159"/>
      <c r="C271" s="159"/>
      <c r="D271" s="159"/>
    </row>
    <row r="272" spans="1:4" ht="15.75" x14ac:dyDescent="0.25">
      <c r="A272" s="170"/>
      <c r="B272" s="159"/>
      <c r="C272" s="159"/>
      <c r="D272" s="159"/>
    </row>
    <row r="273" spans="1:4" ht="15.75" x14ac:dyDescent="0.25">
      <c r="A273" s="170"/>
      <c r="B273" s="159"/>
      <c r="C273" s="159"/>
      <c r="D273" s="159"/>
    </row>
    <row r="274" spans="1:4" ht="15.75" x14ac:dyDescent="0.25">
      <c r="A274" s="170"/>
      <c r="B274" s="159"/>
      <c r="C274" s="159"/>
      <c r="D274" s="159"/>
    </row>
    <row r="275" spans="1:4" ht="15.75" x14ac:dyDescent="0.25">
      <c r="A275" s="170"/>
      <c r="B275" s="159"/>
      <c r="C275" s="159"/>
      <c r="D275" s="159"/>
    </row>
    <row r="276" spans="1:4" ht="15.75" x14ac:dyDescent="0.25">
      <c r="A276" s="170"/>
      <c r="B276" s="159"/>
      <c r="C276" s="159"/>
      <c r="D276" s="159"/>
    </row>
    <row r="277" spans="1:4" ht="15.75" x14ac:dyDescent="0.25">
      <c r="A277" s="170"/>
      <c r="B277" s="159"/>
      <c r="C277" s="159"/>
      <c r="D277" s="159"/>
    </row>
    <row r="278" spans="1:4" ht="15.75" x14ac:dyDescent="0.25">
      <c r="A278" s="170"/>
      <c r="B278" s="159"/>
      <c r="C278" s="159"/>
      <c r="D278" s="159"/>
    </row>
    <row r="279" spans="1:4" ht="15.75" x14ac:dyDescent="0.25">
      <c r="A279" s="170"/>
      <c r="B279" s="159"/>
      <c r="C279" s="159"/>
      <c r="D279" s="159"/>
    </row>
    <row r="280" spans="1:4" ht="15.75" x14ac:dyDescent="0.25">
      <c r="A280" s="170"/>
      <c r="B280" s="159"/>
      <c r="C280" s="159"/>
      <c r="D280" s="159"/>
    </row>
    <row r="281" spans="1:4" ht="15.75" x14ac:dyDescent="0.25">
      <c r="A281" s="170"/>
      <c r="B281" s="159"/>
      <c r="C281" s="159"/>
      <c r="D281" s="159"/>
    </row>
    <row r="282" spans="1:4" ht="15.75" x14ac:dyDescent="0.25">
      <c r="A282" s="170"/>
      <c r="B282" s="159"/>
      <c r="C282" s="159"/>
      <c r="D282" s="159"/>
    </row>
    <row r="283" spans="1:4" ht="15.75" x14ac:dyDescent="0.25">
      <c r="A283" s="170"/>
      <c r="B283" s="159"/>
      <c r="C283" s="159"/>
      <c r="D283" s="159"/>
    </row>
    <row r="284" spans="1:4" ht="15.75" x14ac:dyDescent="0.25">
      <c r="A284" s="170"/>
      <c r="B284" s="159"/>
      <c r="C284" s="159"/>
      <c r="D284" s="159"/>
    </row>
    <row r="285" spans="1:4" ht="15.75" x14ac:dyDescent="0.25">
      <c r="A285" s="170"/>
      <c r="B285" s="159"/>
      <c r="C285" s="159"/>
      <c r="D285" s="159"/>
    </row>
    <row r="286" spans="1:4" ht="15.75" x14ac:dyDescent="0.25">
      <c r="A286" s="170"/>
      <c r="B286" s="159"/>
      <c r="C286" s="159"/>
      <c r="D286" s="159"/>
    </row>
    <row r="287" spans="1:4" ht="15.75" x14ac:dyDescent="0.25">
      <c r="A287" s="170"/>
      <c r="B287" s="159"/>
      <c r="C287" s="159"/>
      <c r="D287" s="159"/>
    </row>
    <row r="288" spans="1:4" ht="15.75" x14ac:dyDescent="0.25">
      <c r="A288" s="170"/>
      <c r="B288" s="159"/>
      <c r="C288" s="159"/>
      <c r="D288" s="159"/>
    </row>
    <row r="289" spans="1:4" ht="15.75" x14ac:dyDescent="0.25">
      <c r="A289" s="170"/>
      <c r="B289" s="159"/>
      <c r="C289" s="159"/>
      <c r="D289" s="159"/>
    </row>
    <row r="290" spans="1:4" ht="15.75" x14ac:dyDescent="0.25">
      <c r="A290" s="170"/>
      <c r="B290" s="159"/>
      <c r="C290" s="159"/>
      <c r="D290" s="159"/>
    </row>
    <row r="291" spans="1:4" ht="15.75" x14ac:dyDescent="0.25">
      <c r="A291" s="170"/>
      <c r="B291" s="159"/>
      <c r="C291" s="159"/>
      <c r="D291" s="159"/>
    </row>
    <row r="292" spans="1:4" ht="15.75" x14ac:dyDescent="0.25">
      <c r="A292" s="170"/>
      <c r="B292" s="159"/>
      <c r="C292" s="159"/>
      <c r="D292" s="159"/>
    </row>
    <row r="293" spans="1:4" ht="15.75" x14ac:dyDescent="0.25">
      <c r="A293" s="170"/>
      <c r="B293" s="159"/>
      <c r="C293" s="159"/>
      <c r="D293" s="159"/>
    </row>
    <row r="294" spans="1:4" ht="15.75" x14ac:dyDescent="0.25">
      <c r="A294" s="170"/>
      <c r="B294" s="159"/>
      <c r="C294" s="159"/>
      <c r="D294" s="159"/>
    </row>
    <row r="295" spans="1:4" ht="15.75" x14ac:dyDescent="0.25">
      <c r="A295" s="170"/>
      <c r="B295" s="159"/>
      <c r="C295" s="159"/>
      <c r="D295" s="159"/>
    </row>
    <row r="296" spans="1:4" ht="15.75" x14ac:dyDescent="0.25">
      <c r="A296" s="170"/>
      <c r="B296" s="159"/>
      <c r="C296" s="159"/>
      <c r="D296" s="159"/>
    </row>
    <row r="297" spans="1:4" ht="15.75" x14ac:dyDescent="0.25">
      <c r="A297" s="170"/>
      <c r="B297" s="159"/>
      <c r="C297" s="159"/>
      <c r="D297" s="159"/>
    </row>
    <row r="298" spans="1:4" ht="15.75" x14ac:dyDescent="0.25">
      <c r="A298" s="170"/>
      <c r="B298" s="159"/>
      <c r="C298" s="159"/>
      <c r="D298" s="159"/>
    </row>
    <row r="299" spans="1:4" ht="15.75" x14ac:dyDescent="0.25">
      <c r="A299" s="170"/>
      <c r="B299" s="159"/>
      <c r="C299" s="159"/>
      <c r="D299" s="159"/>
    </row>
    <row r="300" spans="1:4" ht="15.75" x14ac:dyDescent="0.25">
      <c r="A300" s="170"/>
      <c r="B300" s="159"/>
      <c r="C300" s="159"/>
      <c r="D300" s="159"/>
    </row>
    <row r="301" spans="1:4" ht="15.75" x14ac:dyDescent="0.25">
      <c r="A301" s="170"/>
      <c r="B301" s="159"/>
      <c r="C301" s="159"/>
      <c r="D301" s="159"/>
    </row>
    <row r="302" spans="1:4" ht="15.75" x14ac:dyDescent="0.25">
      <c r="A302" s="170"/>
      <c r="B302" s="159"/>
      <c r="C302" s="159"/>
      <c r="D302" s="159"/>
    </row>
    <row r="303" spans="1:4" ht="15.75" x14ac:dyDescent="0.25">
      <c r="A303" s="170"/>
      <c r="B303" s="159"/>
      <c r="C303" s="159"/>
      <c r="D303" s="159"/>
    </row>
    <row r="304" spans="1:4" ht="15.75" x14ac:dyDescent="0.25">
      <c r="A304" s="170"/>
      <c r="B304" s="159"/>
      <c r="C304" s="159"/>
      <c r="D304" s="159"/>
    </row>
    <row r="305" spans="1:4" ht="15.75" x14ac:dyDescent="0.25">
      <c r="A305" s="170"/>
      <c r="B305" s="159"/>
      <c r="C305" s="159"/>
      <c r="D305" s="159"/>
    </row>
    <row r="306" spans="1:4" ht="15.75" x14ac:dyDescent="0.25">
      <c r="A306" s="170"/>
      <c r="B306" s="159"/>
      <c r="C306" s="159"/>
      <c r="D306" s="159"/>
    </row>
    <row r="307" spans="1:4" ht="15.75" x14ac:dyDescent="0.25">
      <c r="A307" s="170"/>
      <c r="B307" s="159"/>
      <c r="C307" s="159"/>
      <c r="D307" s="159"/>
    </row>
    <row r="308" spans="1:4" ht="15.75" x14ac:dyDescent="0.25">
      <c r="A308" s="170"/>
      <c r="B308" s="159"/>
      <c r="C308" s="159"/>
      <c r="D308" s="159"/>
    </row>
    <row r="309" spans="1:4" ht="15.75" x14ac:dyDescent="0.25">
      <c r="A309" s="170"/>
      <c r="B309" s="159"/>
      <c r="C309" s="159"/>
      <c r="D309" s="159"/>
    </row>
    <row r="310" spans="1:4" ht="15.75" x14ac:dyDescent="0.25">
      <c r="A310" s="170"/>
      <c r="B310" s="159"/>
      <c r="C310" s="159"/>
      <c r="D310" s="159"/>
    </row>
    <row r="311" spans="1:4" ht="15.75" x14ac:dyDescent="0.25">
      <c r="A311" s="170"/>
      <c r="B311" s="159"/>
      <c r="C311" s="159"/>
      <c r="D311" s="159"/>
    </row>
    <row r="312" spans="1:4" ht="15.75" x14ac:dyDescent="0.25">
      <c r="A312" s="170"/>
      <c r="B312" s="159"/>
      <c r="C312" s="159"/>
      <c r="D312" s="159"/>
    </row>
    <row r="313" spans="1:4" ht="15.75" x14ac:dyDescent="0.25">
      <c r="A313" s="170"/>
      <c r="B313" s="159"/>
      <c r="C313" s="159"/>
      <c r="D313" s="159"/>
    </row>
    <row r="314" spans="1:4" ht="15.75" x14ac:dyDescent="0.25">
      <c r="A314" s="170"/>
      <c r="B314" s="159"/>
      <c r="C314" s="159"/>
      <c r="D314" s="159"/>
    </row>
    <row r="315" spans="1:4" ht="15.75" x14ac:dyDescent="0.25">
      <c r="A315" s="170"/>
      <c r="B315" s="159"/>
      <c r="C315" s="159"/>
      <c r="D315" s="159"/>
    </row>
    <row r="316" spans="1:4" ht="15.75" x14ac:dyDescent="0.25">
      <c r="A316" s="170"/>
      <c r="B316" s="159"/>
      <c r="C316" s="159"/>
      <c r="D316" s="159"/>
    </row>
    <row r="317" spans="1:4" ht="15.75" x14ac:dyDescent="0.25">
      <c r="A317" s="170"/>
      <c r="B317" s="159"/>
      <c r="C317" s="159"/>
      <c r="D317" s="159"/>
    </row>
    <row r="318" spans="1:4" ht="15.75" x14ac:dyDescent="0.25">
      <c r="A318" s="170"/>
      <c r="B318" s="159"/>
      <c r="C318" s="159"/>
      <c r="D318" s="159"/>
    </row>
    <row r="319" spans="1:4" ht="15.75" x14ac:dyDescent="0.25">
      <c r="A319" s="170"/>
      <c r="B319" s="159"/>
      <c r="C319" s="159"/>
      <c r="D319" s="159"/>
    </row>
    <row r="320" spans="1:4" ht="15.75" x14ac:dyDescent="0.25">
      <c r="A320" s="170"/>
      <c r="B320" s="159"/>
      <c r="C320" s="159"/>
      <c r="D320" s="159"/>
    </row>
    <row r="321" spans="1:4" ht="15.75" x14ac:dyDescent="0.25">
      <c r="A321" s="170"/>
      <c r="B321" s="159"/>
      <c r="C321" s="159"/>
      <c r="D321" s="159"/>
    </row>
    <row r="322" spans="1:4" ht="15.75" x14ac:dyDescent="0.25">
      <c r="A322" s="170"/>
      <c r="B322" s="159"/>
      <c r="C322" s="159"/>
      <c r="D322" s="159"/>
    </row>
    <row r="323" spans="1:4" ht="15.75" x14ac:dyDescent="0.25">
      <c r="A323" s="170"/>
      <c r="B323" s="159"/>
      <c r="C323" s="159"/>
      <c r="D323" s="159"/>
    </row>
    <row r="324" spans="1:4" ht="15.75" x14ac:dyDescent="0.25">
      <c r="A324" s="170"/>
      <c r="B324" s="159"/>
      <c r="C324" s="159"/>
      <c r="D324" s="159"/>
    </row>
    <row r="325" spans="1:4" ht="15.75" x14ac:dyDescent="0.25">
      <c r="A325" s="170"/>
      <c r="B325" s="159"/>
      <c r="C325" s="159"/>
      <c r="D325" s="159"/>
    </row>
    <row r="326" spans="1:4" ht="15.75" x14ac:dyDescent="0.25">
      <c r="A326" s="170"/>
      <c r="B326" s="159"/>
      <c r="C326" s="159"/>
      <c r="D326" s="159"/>
    </row>
    <row r="327" spans="1:4" ht="15.75" x14ac:dyDescent="0.25">
      <c r="A327" s="170"/>
      <c r="B327" s="159"/>
      <c r="C327" s="159"/>
      <c r="D327" s="159"/>
    </row>
    <row r="328" spans="1:4" ht="15.75" x14ac:dyDescent="0.25">
      <c r="A328" s="170"/>
      <c r="B328" s="159"/>
      <c r="C328" s="159"/>
      <c r="D328" s="159"/>
    </row>
    <row r="329" spans="1:4" ht="15.75" x14ac:dyDescent="0.25">
      <c r="A329" s="170"/>
      <c r="B329" s="159"/>
      <c r="C329" s="159"/>
      <c r="D329" s="159"/>
    </row>
    <row r="330" spans="1:4" ht="15.75" x14ac:dyDescent="0.25">
      <c r="A330" s="170"/>
      <c r="B330" s="159"/>
      <c r="C330" s="159"/>
      <c r="D330" s="159"/>
    </row>
    <row r="331" spans="1:4" ht="15.75" x14ac:dyDescent="0.25">
      <c r="A331" s="170"/>
      <c r="B331" s="159"/>
      <c r="C331" s="159"/>
      <c r="D331" s="159"/>
    </row>
    <row r="332" spans="1:4" ht="15.75" x14ac:dyDescent="0.25">
      <c r="A332" s="170"/>
      <c r="B332" s="159"/>
      <c r="C332" s="159"/>
      <c r="D332" s="159"/>
    </row>
    <row r="333" spans="1:4" ht="15.75" x14ac:dyDescent="0.25">
      <c r="A333" s="170"/>
      <c r="B333" s="159"/>
      <c r="C333" s="159"/>
      <c r="D333" s="159"/>
    </row>
    <row r="334" spans="1:4" ht="15.75" x14ac:dyDescent="0.25">
      <c r="A334" s="170"/>
      <c r="B334" s="159"/>
      <c r="C334" s="159"/>
      <c r="D334" s="159"/>
    </row>
    <row r="335" spans="1:4" ht="15.75" x14ac:dyDescent="0.25">
      <c r="A335" s="170"/>
      <c r="B335" s="159"/>
      <c r="C335" s="159"/>
      <c r="D335" s="159"/>
    </row>
    <row r="336" spans="1:4" ht="15.75" x14ac:dyDescent="0.25">
      <c r="A336" s="170"/>
      <c r="B336" s="159"/>
      <c r="C336" s="159"/>
      <c r="D336" s="159"/>
    </row>
    <row r="337" spans="1:4" ht="15.75" x14ac:dyDescent="0.25">
      <c r="A337" s="170"/>
      <c r="B337" s="159"/>
      <c r="C337" s="159"/>
      <c r="D337" s="159"/>
    </row>
    <row r="338" spans="1:4" ht="15.75" x14ac:dyDescent="0.25">
      <c r="A338" s="170"/>
      <c r="B338" s="159"/>
      <c r="C338" s="159"/>
      <c r="D338" s="159"/>
    </row>
    <row r="339" spans="1:4" ht="15.75" x14ac:dyDescent="0.25">
      <c r="A339" s="170"/>
      <c r="B339" s="159"/>
      <c r="C339" s="159"/>
      <c r="D339" s="159"/>
    </row>
    <row r="340" spans="1:4" ht="15.75" x14ac:dyDescent="0.25">
      <c r="A340" s="170"/>
      <c r="B340" s="159"/>
      <c r="C340" s="159"/>
      <c r="D340" s="159"/>
    </row>
    <row r="341" spans="1:4" ht="15.75" x14ac:dyDescent="0.25">
      <c r="A341" s="170"/>
      <c r="B341" s="159"/>
      <c r="C341" s="159"/>
      <c r="D341" s="159"/>
    </row>
    <row r="342" spans="1:4" ht="15.75" x14ac:dyDescent="0.25">
      <c r="A342" s="170"/>
      <c r="B342" s="159"/>
      <c r="C342" s="159"/>
      <c r="D342" s="159"/>
    </row>
    <row r="343" spans="1:4" ht="15.75" x14ac:dyDescent="0.25">
      <c r="A343" s="170"/>
      <c r="B343" s="159"/>
      <c r="C343" s="159"/>
      <c r="D343" s="159"/>
    </row>
    <row r="344" spans="1:4" ht="15.75" x14ac:dyDescent="0.25">
      <c r="A344" s="170"/>
      <c r="B344" s="159"/>
      <c r="C344" s="159"/>
      <c r="D344" s="159"/>
    </row>
    <row r="345" spans="1:4" ht="15.75" x14ac:dyDescent="0.25">
      <c r="A345" s="170"/>
      <c r="B345" s="159"/>
      <c r="C345" s="159"/>
      <c r="D345" s="159"/>
    </row>
    <row r="346" spans="1:4" ht="15.75" x14ac:dyDescent="0.25">
      <c r="A346" s="170"/>
      <c r="B346" s="159"/>
      <c r="C346" s="159"/>
      <c r="D346" s="159"/>
    </row>
    <row r="347" spans="1:4" ht="15.75" x14ac:dyDescent="0.25">
      <c r="A347" s="170"/>
      <c r="B347" s="159"/>
      <c r="C347" s="159"/>
      <c r="D347" s="159"/>
    </row>
    <row r="348" spans="1:4" ht="15.75" x14ac:dyDescent="0.25">
      <c r="A348" s="170"/>
      <c r="B348" s="159"/>
      <c r="C348" s="159"/>
      <c r="D348" s="159"/>
    </row>
    <row r="349" spans="1:4" ht="15.75" x14ac:dyDescent="0.25">
      <c r="A349" s="170"/>
      <c r="B349" s="159"/>
      <c r="C349" s="159"/>
      <c r="D349" s="159"/>
    </row>
    <row r="350" spans="1:4" ht="15.75" x14ac:dyDescent="0.25">
      <c r="A350" s="170"/>
      <c r="B350" s="159"/>
      <c r="C350" s="159"/>
      <c r="D350" s="159"/>
    </row>
    <row r="351" spans="1:4" ht="15.75" x14ac:dyDescent="0.25">
      <c r="A351" s="170"/>
      <c r="B351" s="159"/>
      <c r="C351" s="159"/>
      <c r="D351" s="159"/>
    </row>
    <row r="352" spans="1:4" ht="15.75" x14ac:dyDescent="0.25">
      <c r="A352" s="170"/>
      <c r="B352" s="159"/>
      <c r="C352" s="159"/>
      <c r="D352" s="159"/>
    </row>
    <row r="353" spans="1:4" ht="15.75" x14ac:dyDescent="0.25">
      <c r="A353" s="170"/>
      <c r="B353" s="159"/>
      <c r="C353" s="159"/>
      <c r="D353" s="159"/>
    </row>
    <row r="354" spans="1:4" ht="15.75" x14ac:dyDescent="0.25">
      <c r="A354" s="170"/>
      <c r="B354" s="159"/>
      <c r="C354" s="159"/>
      <c r="D354" s="159"/>
    </row>
    <row r="355" spans="1:4" ht="15.75" x14ac:dyDescent="0.25">
      <c r="A355" s="170"/>
      <c r="B355" s="159"/>
      <c r="C355" s="159"/>
      <c r="D355" s="159"/>
    </row>
    <row r="356" spans="1:4" ht="15.75" x14ac:dyDescent="0.25">
      <c r="A356" s="170"/>
      <c r="B356" s="159"/>
      <c r="C356" s="159"/>
      <c r="D356" s="159"/>
    </row>
    <row r="357" spans="1:4" ht="15.75" x14ac:dyDescent="0.25">
      <c r="A357" s="170"/>
      <c r="B357" s="159"/>
      <c r="C357" s="159"/>
      <c r="D357" s="159"/>
    </row>
    <row r="358" spans="1:4" ht="15.75" x14ac:dyDescent="0.25">
      <c r="A358" s="170"/>
      <c r="B358" s="159"/>
      <c r="C358" s="159"/>
      <c r="D358" s="159"/>
    </row>
    <row r="359" spans="1:4" ht="15.75" x14ac:dyDescent="0.25">
      <c r="A359" s="170"/>
      <c r="B359" s="159"/>
      <c r="C359" s="159"/>
      <c r="D359" s="159"/>
    </row>
    <row r="360" spans="1:4" ht="15.75" x14ac:dyDescent="0.25">
      <c r="A360" s="170"/>
      <c r="B360" s="159"/>
      <c r="C360" s="159"/>
      <c r="D360" s="159"/>
    </row>
    <row r="361" spans="1:4" ht="15.75" x14ac:dyDescent="0.25">
      <c r="A361" s="170"/>
      <c r="B361" s="159"/>
      <c r="C361" s="159"/>
      <c r="D361" s="159"/>
    </row>
    <row r="362" spans="1:4" ht="15.75" x14ac:dyDescent="0.25">
      <c r="A362" s="170"/>
      <c r="B362" s="159"/>
      <c r="C362" s="159"/>
      <c r="D362" s="159"/>
    </row>
    <row r="363" spans="1:4" ht="15.75" x14ac:dyDescent="0.25">
      <c r="A363" s="170"/>
      <c r="B363" s="159"/>
      <c r="C363" s="159"/>
      <c r="D363" s="159"/>
    </row>
    <row r="364" spans="1:4" ht="15.75" x14ac:dyDescent="0.25">
      <c r="A364" s="170"/>
      <c r="B364" s="159"/>
      <c r="C364" s="159"/>
      <c r="D364" s="159"/>
    </row>
    <row r="365" spans="1:4" ht="15.75" x14ac:dyDescent="0.25">
      <c r="A365" s="170"/>
      <c r="B365" s="159"/>
      <c r="C365" s="159"/>
      <c r="D365" s="159"/>
    </row>
    <row r="366" spans="1:4" ht="15.75" x14ac:dyDescent="0.25">
      <c r="A366" s="170"/>
      <c r="B366" s="159"/>
      <c r="C366" s="159"/>
      <c r="D366" s="159"/>
    </row>
    <row r="367" spans="1:4" ht="15.75" x14ac:dyDescent="0.25">
      <c r="A367" s="170"/>
      <c r="B367" s="159"/>
      <c r="C367" s="159"/>
      <c r="D367" s="159"/>
    </row>
    <row r="368" spans="1:4" ht="15.75" x14ac:dyDescent="0.25">
      <c r="A368" s="170"/>
      <c r="B368" s="159"/>
      <c r="C368" s="159"/>
      <c r="D368" s="159"/>
    </row>
    <row r="369" spans="1:4" ht="15.75" x14ac:dyDescent="0.25">
      <c r="A369" s="170"/>
      <c r="B369" s="159"/>
      <c r="C369" s="159"/>
      <c r="D369" s="159"/>
    </row>
    <row r="370" spans="1:4" ht="15.75" x14ac:dyDescent="0.25">
      <c r="A370" s="170"/>
      <c r="B370" s="159"/>
      <c r="C370" s="159"/>
      <c r="D370" s="159"/>
    </row>
    <row r="371" spans="1:4" ht="15.75" x14ac:dyDescent="0.25">
      <c r="A371" s="170"/>
      <c r="B371" s="159"/>
      <c r="C371" s="159"/>
      <c r="D371" s="159"/>
    </row>
    <row r="372" spans="1:4" ht="15.75" x14ac:dyDescent="0.25">
      <c r="A372" s="170"/>
      <c r="B372" s="159"/>
      <c r="C372" s="159"/>
      <c r="D372" s="159"/>
    </row>
    <row r="373" spans="1:4" ht="15.75" x14ac:dyDescent="0.25">
      <c r="A373" s="170"/>
      <c r="B373" s="159"/>
      <c r="C373" s="159"/>
      <c r="D373" s="159"/>
    </row>
    <row r="374" spans="1:4" ht="15.75" x14ac:dyDescent="0.25">
      <c r="A374" s="170"/>
      <c r="B374" s="159"/>
      <c r="C374" s="159"/>
      <c r="D374" s="159"/>
    </row>
    <row r="375" spans="1:4" ht="15.75" x14ac:dyDescent="0.25">
      <c r="A375" s="170"/>
      <c r="B375" s="159"/>
      <c r="C375" s="159"/>
      <c r="D375" s="159"/>
    </row>
    <row r="376" spans="1:4" ht="15.75" x14ac:dyDescent="0.25">
      <c r="A376" s="170"/>
      <c r="B376" s="159"/>
      <c r="C376" s="159"/>
      <c r="D376" s="159"/>
    </row>
    <row r="377" spans="1:4" ht="15.75" x14ac:dyDescent="0.25">
      <c r="A377" s="170"/>
      <c r="B377" s="159"/>
      <c r="C377" s="159"/>
      <c r="D377" s="159"/>
    </row>
    <row r="378" spans="1:4" ht="15.75" x14ac:dyDescent="0.25">
      <c r="A378" s="170"/>
      <c r="B378" s="159"/>
      <c r="C378" s="159"/>
      <c r="D378" s="159"/>
    </row>
    <row r="379" spans="1:4" ht="15.75" x14ac:dyDescent="0.25">
      <c r="A379" s="170"/>
      <c r="B379" s="159"/>
      <c r="C379" s="159"/>
      <c r="D379" s="159"/>
    </row>
    <row r="380" spans="1:4" ht="15.75" x14ac:dyDescent="0.25">
      <c r="A380" s="170"/>
      <c r="B380" s="159"/>
      <c r="C380" s="159"/>
      <c r="D380" s="159"/>
    </row>
    <row r="381" spans="1:4" ht="15.75" x14ac:dyDescent="0.25">
      <c r="A381" s="170"/>
      <c r="B381" s="159"/>
      <c r="C381" s="159"/>
      <c r="D381" s="159"/>
    </row>
    <row r="382" spans="1:4" ht="15.75" x14ac:dyDescent="0.25">
      <c r="A382" s="170"/>
      <c r="B382" s="159"/>
      <c r="C382" s="159"/>
      <c r="D382" s="159"/>
    </row>
    <row r="383" spans="1:4" ht="15.75" x14ac:dyDescent="0.25">
      <c r="A383" s="170"/>
      <c r="B383" s="159"/>
      <c r="C383" s="159"/>
      <c r="D383" s="159"/>
    </row>
    <row r="384" spans="1:4" ht="15.75" x14ac:dyDescent="0.25">
      <c r="A384" s="170"/>
      <c r="B384" s="159"/>
      <c r="C384" s="159"/>
      <c r="D384" s="159"/>
    </row>
    <row r="385" spans="1:4" ht="15.75" x14ac:dyDescent="0.25">
      <c r="A385" s="170"/>
      <c r="B385" s="159"/>
      <c r="C385" s="159"/>
      <c r="D385" s="159"/>
    </row>
    <row r="386" spans="1:4" ht="15.75" x14ac:dyDescent="0.25">
      <c r="A386" s="170"/>
      <c r="B386" s="159"/>
      <c r="C386" s="159"/>
      <c r="D386" s="159"/>
    </row>
    <row r="387" spans="1:4" ht="15.75" x14ac:dyDescent="0.25">
      <c r="A387" s="170"/>
      <c r="B387" s="159"/>
      <c r="C387" s="159"/>
      <c r="D387" s="159"/>
    </row>
    <row r="388" spans="1:4" ht="15.75" x14ac:dyDescent="0.25">
      <c r="A388" s="170"/>
      <c r="B388" s="159"/>
      <c r="C388" s="159"/>
      <c r="D388" s="159"/>
    </row>
    <row r="389" spans="1:4" ht="15.75" x14ac:dyDescent="0.25">
      <c r="A389" s="170"/>
      <c r="B389" s="159"/>
      <c r="C389" s="159"/>
      <c r="D389" s="159"/>
    </row>
    <row r="390" spans="1:4" ht="15.75" x14ac:dyDescent="0.25">
      <c r="A390" s="170"/>
      <c r="B390" s="159"/>
      <c r="C390" s="159"/>
      <c r="D390" s="159"/>
    </row>
    <row r="391" spans="1:4" ht="15.75" x14ac:dyDescent="0.25">
      <c r="A391" s="170"/>
      <c r="B391" s="159"/>
      <c r="C391" s="159"/>
      <c r="D391" s="159"/>
    </row>
    <row r="392" spans="1:4" ht="15.75" x14ac:dyDescent="0.25">
      <c r="A392" s="170"/>
      <c r="B392" s="159"/>
      <c r="C392" s="159"/>
      <c r="D392" s="159"/>
    </row>
    <row r="393" spans="1:4" ht="15.75" x14ac:dyDescent="0.25">
      <c r="A393" s="170"/>
      <c r="B393" s="159"/>
      <c r="C393" s="159"/>
      <c r="D393" s="159"/>
    </row>
    <row r="394" spans="1:4" ht="15.75" x14ac:dyDescent="0.25">
      <c r="A394" s="170"/>
      <c r="B394" s="159"/>
      <c r="C394" s="159"/>
      <c r="D394" s="159"/>
    </row>
    <row r="395" spans="1:4" ht="15.75" x14ac:dyDescent="0.25">
      <c r="A395" s="170"/>
      <c r="B395" s="159"/>
      <c r="C395" s="159"/>
      <c r="D395" s="159"/>
    </row>
    <row r="396" spans="1:4" ht="15.75" x14ac:dyDescent="0.25">
      <c r="A396" s="170"/>
      <c r="B396" s="159"/>
      <c r="C396" s="159"/>
      <c r="D396" s="159"/>
    </row>
    <row r="397" spans="1:4" ht="15.75" x14ac:dyDescent="0.25">
      <c r="A397" s="170"/>
      <c r="B397" s="159"/>
      <c r="C397" s="159"/>
      <c r="D397" s="159"/>
    </row>
    <row r="398" spans="1:4" ht="15.75" x14ac:dyDescent="0.25">
      <c r="A398" s="170"/>
      <c r="B398" s="159"/>
      <c r="C398" s="159"/>
      <c r="D398" s="159"/>
    </row>
    <row r="399" spans="1:4" ht="15.75" x14ac:dyDescent="0.25">
      <c r="A399" s="170"/>
      <c r="B399" s="159"/>
      <c r="C399" s="159"/>
      <c r="D399" s="159"/>
    </row>
    <row r="400" spans="1:4" ht="15.75" x14ac:dyDescent="0.25">
      <c r="A400" s="170"/>
      <c r="B400" s="159"/>
      <c r="C400" s="159"/>
      <c r="D400" s="159"/>
    </row>
    <row r="401" spans="1:4" ht="15.75" x14ac:dyDescent="0.25">
      <c r="A401" s="170"/>
      <c r="B401" s="159"/>
      <c r="C401" s="159"/>
      <c r="D401" s="159"/>
    </row>
    <row r="402" spans="1:4" ht="15.75" x14ac:dyDescent="0.25">
      <c r="A402" s="170"/>
      <c r="B402" s="159"/>
      <c r="C402" s="159"/>
      <c r="D402" s="159"/>
    </row>
    <row r="403" spans="1:4" ht="15.75" x14ac:dyDescent="0.25">
      <c r="A403" s="170"/>
      <c r="B403" s="159"/>
      <c r="C403" s="159"/>
      <c r="D403" s="159"/>
    </row>
    <row r="404" spans="1:4" ht="15.75" x14ac:dyDescent="0.25">
      <c r="A404" s="170"/>
      <c r="B404" s="159"/>
      <c r="C404" s="159"/>
      <c r="D404" s="159"/>
    </row>
    <row r="405" spans="1:4" ht="15.75" x14ac:dyDescent="0.25">
      <c r="A405" s="170"/>
      <c r="B405" s="159"/>
      <c r="C405" s="159"/>
      <c r="D405" s="159"/>
    </row>
    <row r="406" spans="1:4" ht="15.75" x14ac:dyDescent="0.25">
      <c r="A406" s="170"/>
      <c r="B406" s="159"/>
      <c r="C406" s="159"/>
      <c r="D406" s="159"/>
    </row>
    <row r="407" spans="1:4" ht="15.75" x14ac:dyDescent="0.25">
      <c r="A407" s="170"/>
      <c r="B407" s="159"/>
      <c r="C407" s="159"/>
      <c r="D407" s="159"/>
    </row>
    <row r="408" spans="1:4" ht="15.75" x14ac:dyDescent="0.25">
      <c r="A408" s="170"/>
      <c r="B408" s="159"/>
      <c r="C408" s="159"/>
      <c r="D408" s="159"/>
    </row>
    <row r="409" spans="1:4" ht="15.75" x14ac:dyDescent="0.25">
      <c r="A409" s="170"/>
      <c r="B409" s="159"/>
      <c r="C409" s="159"/>
      <c r="D409" s="159"/>
    </row>
    <row r="410" spans="1:4" ht="15.75" x14ac:dyDescent="0.25">
      <c r="A410" s="170"/>
      <c r="B410" s="159"/>
      <c r="C410" s="159"/>
      <c r="D410" s="159"/>
    </row>
    <row r="411" spans="1:4" ht="15.75" x14ac:dyDescent="0.25">
      <c r="A411" s="170"/>
      <c r="B411" s="159"/>
      <c r="C411" s="159"/>
      <c r="D411" s="159"/>
    </row>
    <row r="412" spans="1:4" ht="15.75" x14ac:dyDescent="0.25">
      <c r="A412" s="170"/>
      <c r="B412" s="159"/>
      <c r="C412" s="159"/>
      <c r="D412" s="159"/>
    </row>
    <row r="413" spans="1:4" ht="15.75" x14ac:dyDescent="0.25">
      <c r="A413" s="170"/>
      <c r="B413" s="159"/>
      <c r="C413" s="159"/>
      <c r="D413" s="159"/>
    </row>
    <row r="414" spans="1:4" ht="15.75" x14ac:dyDescent="0.25">
      <c r="A414" s="170"/>
      <c r="B414" s="159"/>
      <c r="C414" s="159"/>
      <c r="D414" s="159"/>
    </row>
    <row r="415" spans="1:4" ht="15.75" x14ac:dyDescent="0.25">
      <c r="A415" s="170"/>
      <c r="B415" s="159"/>
      <c r="C415" s="159"/>
      <c r="D415" s="159"/>
    </row>
    <row r="416" spans="1:4" ht="15.75" x14ac:dyDescent="0.25">
      <c r="A416" s="170"/>
      <c r="B416" s="159"/>
      <c r="C416" s="159"/>
      <c r="D416" s="159"/>
    </row>
    <row r="417" spans="1:4" ht="15.75" x14ac:dyDescent="0.25">
      <c r="A417" s="170"/>
      <c r="B417" s="159"/>
      <c r="C417" s="159"/>
      <c r="D417" s="159"/>
    </row>
    <row r="418" spans="1:4" ht="15.75" x14ac:dyDescent="0.25">
      <c r="A418" s="170"/>
      <c r="B418" s="159"/>
      <c r="C418" s="159"/>
      <c r="D418" s="159"/>
    </row>
    <row r="419" spans="1:4" ht="15.75" x14ac:dyDescent="0.25">
      <c r="A419" s="170"/>
      <c r="B419" s="159"/>
      <c r="C419" s="159"/>
      <c r="D419" s="159"/>
    </row>
    <row r="420" spans="1:4" ht="15.75" x14ac:dyDescent="0.25">
      <c r="A420" s="170"/>
      <c r="B420" s="159"/>
      <c r="C420" s="159"/>
      <c r="D420" s="159"/>
    </row>
    <row r="421" spans="1:4" ht="15.75" x14ac:dyDescent="0.25">
      <c r="A421" s="170"/>
      <c r="B421" s="159"/>
      <c r="C421" s="159"/>
      <c r="D421" s="159"/>
    </row>
    <row r="422" spans="1:4" ht="15.75" x14ac:dyDescent="0.25">
      <c r="A422" s="170"/>
      <c r="B422" s="159"/>
      <c r="C422" s="159"/>
      <c r="D422" s="159"/>
    </row>
    <row r="423" spans="1:4" ht="15.75" x14ac:dyDescent="0.25">
      <c r="A423" s="170"/>
      <c r="B423" s="159"/>
      <c r="C423" s="159"/>
      <c r="D423" s="159"/>
    </row>
    <row r="424" spans="1:4" ht="15.75" x14ac:dyDescent="0.25">
      <c r="A424" s="170"/>
      <c r="B424" s="159"/>
      <c r="C424" s="159"/>
      <c r="D424" s="159"/>
    </row>
    <row r="425" spans="1:4" ht="15.75" x14ac:dyDescent="0.25">
      <c r="A425" s="170"/>
      <c r="B425" s="159"/>
      <c r="C425" s="159"/>
      <c r="D425" s="159"/>
    </row>
    <row r="426" spans="1:4" ht="15.75" x14ac:dyDescent="0.25">
      <c r="A426" s="170"/>
      <c r="B426" s="159"/>
      <c r="C426" s="159"/>
      <c r="D426" s="159"/>
    </row>
    <row r="427" spans="1:4" ht="15.75" x14ac:dyDescent="0.25">
      <c r="A427" s="170"/>
      <c r="B427" s="159"/>
      <c r="C427" s="159"/>
      <c r="D427" s="159"/>
    </row>
    <row r="428" spans="1:4" ht="15.75" x14ac:dyDescent="0.25">
      <c r="A428" s="170"/>
      <c r="B428" s="166"/>
      <c r="C428" s="166"/>
      <c r="D428" s="166"/>
    </row>
    <row r="429" spans="1:4" ht="15.75" x14ac:dyDescent="0.25">
      <c r="A429" s="170"/>
      <c r="B429" s="166"/>
      <c r="C429" s="166"/>
      <c r="D429" s="166"/>
    </row>
    <row r="430" spans="1:4" ht="15.75" x14ac:dyDescent="0.25">
      <c r="A430" s="170"/>
      <c r="B430" s="166"/>
      <c r="C430" s="166"/>
      <c r="D430" s="166"/>
    </row>
    <row r="431" spans="1:4" ht="15.75" x14ac:dyDescent="0.25">
      <c r="A431" s="170"/>
      <c r="B431" s="166"/>
      <c r="C431" s="166"/>
      <c r="D431" s="166"/>
    </row>
    <row r="432" spans="1:4" ht="15.75" x14ac:dyDescent="0.25">
      <c r="A432" s="170"/>
      <c r="B432" s="166"/>
      <c r="C432" s="166"/>
      <c r="D432" s="166"/>
    </row>
    <row r="433" spans="1:4" ht="15.75" x14ac:dyDescent="0.25">
      <c r="A433" s="170"/>
      <c r="B433" s="166"/>
      <c r="C433" s="166"/>
      <c r="D433" s="166"/>
    </row>
    <row r="434" spans="1:4" ht="15.75" x14ac:dyDescent="0.25">
      <c r="A434" s="170"/>
      <c r="B434" s="159"/>
      <c r="C434" s="159"/>
      <c r="D434" s="159"/>
    </row>
    <row r="435" spans="1:4" ht="15.75" x14ac:dyDescent="0.25">
      <c r="A435" s="170"/>
      <c r="B435" s="159"/>
      <c r="C435" s="159"/>
      <c r="D435" s="159"/>
    </row>
    <row r="436" spans="1:4" ht="15.75" x14ac:dyDescent="0.25">
      <c r="A436" s="170"/>
      <c r="B436" s="159"/>
      <c r="C436" s="159"/>
      <c r="D436" s="159"/>
    </row>
    <row r="437" spans="1:4" ht="15.75" x14ac:dyDescent="0.25">
      <c r="A437" s="170"/>
      <c r="B437" s="159"/>
      <c r="C437" s="159"/>
      <c r="D437" s="159"/>
    </row>
    <row r="438" spans="1:4" ht="15.75" x14ac:dyDescent="0.25">
      <c r="A438" s="170"/>
      <c r="B438" s="159"/>
      <c r="C438" s="159"/>
      <c r="D438" s="159"/>
    </row>
    <row r="439" spans="1:4" ht="15.75" x14ac:dyDescent="0.25">
      <c r="A439" s="170"/>
      <c r="B439" s="159"/>
      <c r="C439" s="159"/>
      <c r="D439" s="159"/>
    </row>
    <row r="440" spans="1:4" ht="15.75" x14ac:dyDescent="0.25">
      <c r="A440" s="170"/>
      <c r="B440" s="159"/>
      <c r="C440" s="159"/>
      <c r="D440" s="159"/>
    </row>
    <row r="441" spans="1:4" ht="15.75" x14ac:dyDescent="0.25">
      <c r="A441" s="170"/>
      <c r="B441" s="159"/>
      <c r="C441" s="159"/>
      <c r="D441" s="159"/>
    </row>
    <row r="442" spans="1:4" ht="15.75" x14ac:dyDescent="0.25">
      <c r="A442" s="170"/>
      <c r="B442" s="159"/>
      <c r="C442" s="159"/>
      <c r="D442" s="159"/>
    </row>
    <row r="443" spans="1:4" ht="15.75" x14ac:dyDescent="0.25">
      <c r="A443" s="170"/>
      <c r="B443" s="159"/>
      <c r="C443" s="159"/>
      <c r="D443" s="159"/>
    </row>
    <row r="444" spans="1:4" ht="15.75" x14ac:dyDescent="0.25">
      <c r="A444" s="170"/>
      <c r="B444" s="159"/>
      <c r="C444" s="159"/>
      <c r="D444" s="159"/>
    </row>
    <row r="445" spans="1:4" ht="15.75" x14ac:dyDescent="0.25">
      <c r="A445" s="170"/>
      <c r="B445" s="159"/>
      <c r="C445" s="159"/>
      <c r="D445" s="159"/>
    </row>
    <row r="446" spans="1:4" ht="15.75" x14ac:dyDescent="0.25">
      <c r="A446" s="170"/>
      <c r="B446" s="159"/>
      <c r="C446" s="159"/>
      <c r="D446" s="159"/>
    </row>
    <row r="447" spans="1:4" ht="15.75" x14ac:dyDescent="0.25">
      <c r="A447" s="170"/>
      <c r="B447" s="159"/>
      <c r="C447" s="159"/>
      <c r="D447" s="159"/>
    </row>
    <row r="448" spans="1:4" ht="15.75" x14ac:dyDescent="0.25">
      <c r="A448" s="170"/>
      <c r="B448" s="159"/>
      <c r="C448" s="159"/>
      <c r="D448" s="159"/>
    </row>
    <row r="449" spans="1:4" ht="15.75" x14ac:dyDescent="0.25">
      <c r="A449" s="170"/>
      <c r="B449" s="159"/>
      <c r="C449" s="159"/>
      <c r="D449" s="159"/>
    </row>
    <row r="450" spans="1:4" ht="15.75" x14ac:dyDescent="0.25">
      <c r="A450" s="170"/>
      <c r="B450" s="159"/>
      <c r="C450" s="159"/>
      <c r="D450" s="159"/>
    </row>
    <row r="451" spans="1:4" ht="15.75" x14ac:dyDescent="0.25">
      <c r="A451" s="170"/>
      <c r="B451" s="159"/>
      <c r="C451" s="159"/>
      <c r="D451" s="159"/>
    </row>
    <row r="452" spans="1:4" ht="15.75" x14ac:dyDescent="0.25">
      <c r="A452" s="170"/>
      <c r="B452" s="159"/>
      <c r="C452" s="159"/>
      <c r="D452" s="159"/>
    </row>
    <row r="453" spans="1:4" ht="15.75" x14ac:dyDescent="0.25">
      <c r="A453" s="170"/>
      <c r="B453" s="159"/>
      <c r="C453" s="159"/>
      <c r="D453" s="159"/>
    </row>
    <row r="454" spans="1:4" ht="15.75" x14ac:dyDescent="0.25">
      <c r="A454" s="170"/>
      <c r="B454" s="159"/>
      <c r="C454" s="159"/>
      <c r="D454" s="159"/>
    </row>
    <row r="455" spans="1:4" ht="15.75" x14ac:dyDescent="0.25">
      <c r="A455" s="170"/>
      <c r="B455" s="159"/>
      <c r="C455" s="159"/>
      <c r="D455" s="159"/>
    </row>
    <row r="456" spans="1:4" ht="15.75" x14ac:dyDescent="0.25">
      <c r="A456" s="170"/>
      <c r="B456" s="159"/>
      <c r="C456" s="159"/>
      <c r="D456" s="159"/>
    </row>
    <row r="457" spans="1:4" ht="15.75" x14ac:dyDescent="0.25">
      <c r="A457" s="170"/>
      <c r="B457" s="159"/>
      <c r="C457" s="159"/>
      <c r="D457" s="159"/>
    </row>
    <row r="458" spans="1:4" ht="15.75" x14ac:dyDescent="0.25">
      <c r="A458" s="170"/>
      <c r="B458" s="159"/>
      <c r="C458" s="159"/>
      <c r="D458" s="159"/>
    </row>
    <row r="459" spans="1:4" ht="15.75" x14ac:dyDescent="0.25">
      <c r="A459" s="170"/>
      <c r="B459" s="159"/>
      <c r="C459" s="159"/>
      <c r="D459" s="159"/>
    </row>
    <row r="460" spans="1:4" ht="15.75" x14ac:dyDescent="0.25">
      <c r="A460" s="170"/>
      <c r="B460" s="159"/>
      <c r="C460" s="159"/>
      <c r="D460" s="159"/>
    </row>
    <row r="461" spans="1:4" ht="15.75" x14ac:dyDescent="0.25">
      <c r="A461" s="170"/>
      <c r="B461" s="159"/>
      <c r="C461" s="159"/>
      <c r="D461" s="159"/>
    </row>
    <row r="462" spans="1:4" ht="15.75" x14ac:dyDescent="0.25">
      <c r="A462" s="170"/>
      <c r="B462" s="159"/>
      <c r="C462" s="159"/>
      <c r="D462" s="159"/>
    </row>
    <row r="463" spans="1:4" ht="15.75" x14ac:dyDescent="0.25">
      <c r="A463" s="170"/>
      <c r="B463" s="159"/>
      <c r="C463" s="159"/>
      <c r="D463" s="159"/>
    </row>
    <row r="464" spans="1:4" ht="15.75" x14ac:dyDescent="0.25">
      <c r="A464" s="170"/>
      <c r="B464" s="159"/>
      <c r="C464" s="159"/>
      <c r="D464" s="159"/>
    </row>
    <row r="465" spans="1:4" ht="15.75" x14ac:dyDescent="0.25">
      <c r="A465" s="170"/>
      <c r="B465" s="159"/>
      <c r="C465" s="159"/>
      <c r="D465" s="159"/>
    </row>
    <row r="466" spans="1:4" ht="15.75" x14ac:dyDescent="0.25">
      <c r="A466" s="170"/>
      <c r="B466" s="159"/>
      <c r="C466" s="159"/>
      <c r="D466" s="159"/>
    </row>
    <row r="467" spans="1:4" ht="15.75" x14ac:dyDescent="0.25">
      <c r="A467" s="170"/>
      <c r="B467" s="159"/>
      <c r="C467" s="159"/>
      <c r="D467" s="159"/>
    </row>
    <row r="468" spans="1:4" ht="15.75" x14ac:dyDescent="0.25">
      <c r="A468" s="170"/>
      <c r="B468" s="159"/>
      <c r="C468" s="159"/>
      <c r="D468" s="159"/>
    </row>
    <row r="469" spans="1:4" ht="15.75" x14ac:dyDescent="0.25">
      <c r="A469" s="170"/>
      <c r="B469" s="159"/>
      <c r="C469" s="159"/>
      <c r="D469" s="159"/>
    </row>
    <row r="470" spans="1:4" ht="15.75" x14ac:dyDescent="0.25">
      <c r="A470" s="170"/>
      <c r="B470" s="159"/>
      <c r="C470" s="159"/>
      <c r="D470" s="159"/>
    </row>
    <row r="471" spans="1:4" ht="15.75" x14ac:dyDescent="0.25">
      <c r="A471" s="170"/>
      <c r="B471" s="159"/>
      <c r="C471" s="159"/>
      <c r="D471" s="159"/>
    </row>
    <row r="472" spans="1:4" ht="15.75" x14ac:dyDescent="0.25">
      <c r="A472" s="170"/>
      <c r="B472" s="159"/>
      <c r="C472" s="159"/>
      <c r="D472" s="159"/>
    </row>
    <row r="473" spans="1:4" ht="15.75" x14ac:dyDescent="0.25">
      <c r="A473" s="170"/>
      <c r="B473" s="159"/>
      <c r="C473" s="159"/>
      <c r="D473" s="159"/>
    </row>
    <row r="474" spans="1:4" ht="15.75" x14ac:dyDescent="0.25">
      <c r="A474" s="170"/>
      <c r="B474" s="159"/>
      <c r="C474" s="159"/>
      <c r="D474" s="159"/>
    </row>
    <row r="475" spans="1:4" ht="15.75" x14ac:dyDescent="0.25">
      <c r="A475" s="170"/>
      <c r="B475" s="159"/>
      <c r="C475" s="159"/>
      <c r="D475" s="159"/>
    </row>
    <row r="476" spans="1:4" ht="15.75" x14ac:dyDescent="0.25">
      <c r="A476" s="170"/>
      <c r="B476" s="159"/>
      <c r="C476" s="159"/>
      <c r="D476" s="159"/>
    </row>
    <row r="477" spans="1:4" ht="15.75" x14ac:dyDescent="0.25">
      <c r="A477" s="170"/>
      <c r="B477" s="159"/>
      <c r="C477" s="159"/>
      <c r="D477" s="159"/>
    </row>
    <row r="478" spans="1:4" ht="15.75" x14ac:dyDescent="0.25">
      <c r="A478" s="170"/>
      <c r="B478" s="159"/>
      <c r="C478" s="159"/>
      <c r="D478" s="159"/>
    </row>
    <row r="479" spans="1:4" ht="15.75" x14ac:dyDescent="0.25">
      <c r="A479" s="170"/>
      <c r="B479" s="159"/>
      <c r="C479" s="159"/>
      <c r="D479" s="159"/>
    </row>
    <row r="480" spans="1:4" ht="15.75" x14ac:dyDescent="0.25">
      <c r="A480" s="170"/>
      <c r="B480" s="159"/>
      <c r="C480" s="159"/>
      <c r="D480" s="159"/>
    </row>
    <row r="481" spans="1:4" ht="15.75" x14ac:dyDescent="0.25">
      <c r="A481" s="170"/>
      <c r="B481" s="159"/>
      <c r="C481" s="159"/>
      <c r="D481" s="159"/>
    </row>
    <row r="482" spans="1:4" ht="15.75" x14ac:dyDescent="0.25">
      <c r="A482" s="170"/>
      <c r="B482" s="159"/>
      <c r="C482" s="159"/>
      <c r="D482" s="159"/>
    </row>
    <row r="483" spans="1:4" ht="15.75" x14ac:dyDescent="0.25">
      <c r="A483" s="170"/>
      <c r="B483" s="159"/>
      <c r="C483" s="159"/>
      <c r="D483" s="159"/>
    </row>
    <row r="484" spans="1:4" ht="15.75" x14ac:dyDescent="0.25">
      <c r="A484" s="170"/>
      <c r="B484" s="159"/>
      <c r="C484" s="159"/>
      <c r="D484" s="159"/>
    </row>
    <row r="485" spans="1:4" ht="15.75" x14ac:dyDescent="0.25">
      <c r="A485" s="170"/>
      <c r="B485" s="159"/>
      <c r="C485" s="159"/>
      <c r="D485" s="159"/>
    </row>
    <row r="486" spans="1:4" ht="15.75" x14ac:dyDescent="0.25">
      <c r="A486" s="170"/>
      <c r="B486" s="159"/>
      <c r="C486" s="159"/>
      <c r="D486" s="159"/>
    </row>
    <row r="487" spans="1:4" ht="15.75" x14ac:dyDescent="0.25">
      <c r="A487" s="170"/>
      <c r="B487" s="159"/>
      <c r="C487" s="159"/>
      <c r="D487" s="159"/>
    </row>
    <row r="488" spans="1:4" ht="15.75" x14ac:dyDescent="0.25">
      <c r="A488" s="170"/>
      <c r="B488" s="159"/>
      <c r="C488" s="159"/>
      <c r="D488" s="159"/>
    </row>
    <row r="489" spans="1:4" ht="15.75" x14ac:dyDescent="0.25">
      <c r="A489" s="170"/>
      <c r="B489" s="159"/>
      <c r="C489" s="159"/>
      <c r="D489" s="159"/>
    </row>
    <row r="490" spans="1:4" ht="15.75" x14ac:dyDescent="0.25">
      <c r="A490" s="170"/>
      <c r="B490" s="159"/>
      <c r="C490" s="159"/>
      <c r="D490" s="159"/>
    </row>
    <row r="491" spans="1:4" ht="15.75" x14ac:dyDescent="0.25">
      <c r="A491" s="170"/>
      <c r="B491" s="159"/>
      <c r="C491" s="159"/>
      <c r="D491" s="159"/>
    </row>
    <row r="492" spans="1:4" ht="15.75" x14ac:dyDescent="0.25">
      <c r="A492" s="170"/>
      <c r="B492" s="159"/>
      <c r="C492" s="159"/>
      <c r="D492" s="159"/>
    </row>
    <row r="493" spans="1:4" ht="15.75" x14ac:dyDescent="0.25">
      <c r="A493" s="170"/>
      <c r="B493" s="159"/>
      <c r="C493" s="159"/>
      <c r="D493" s="159"/>
    </row>
    <row r="494" spans="1:4" ht="15.75" x14ac:dyDescent="0.25">
      <c r="A494" s="170"/>
      <c r="B494" s="159"/>
      <c r="C494" s="159"/>
      <c r="D494" s="159"/>
    </row>
    <row r="495" spans="1:4" ht="15.75" x14ac:dyDescent="0.25">
      <c r="A495" s="170"/>
      <c r="B495" s="159"/>
      <c r="C495" s="159"/>
      <c r="D495" s="159"/>
    </row>
    <row r="496" spans="1:4" ht="15.75" x14ac:dyDescent="0.25">
      <c r="A496" s="170"/>
      <c r="B496" s="159"/>
      <c r="C496" s="159"/>
      <c r="D496" s="159"/>
    </row>
    <row r="497" spans="1:4" ht="15.75" x14ac:dyDescent="0.25">
      <c r="A497" s="170"/>
      <c r="B497" s="159"/>
      <c r="C497" s="159"/>
      <c r="D497" s="159"/>
    </row>
    <row r="498" spans="1:4" ht="15.75" x14ac:dyDescent="0.25">
      <c r="A498" s="170"/>
      <c r="B498" s="159"/>
      <c r="C498" s="159"/>
      <c r="D498" s="159"/>
    </row>
    <row r="499" spans="1:4" ht="15.75" x14ac:dyDescent="0.25">
      <c r="A499" s="170"/>
      <c r="B499" s="159"/>
      <c r="C499" s="159"/>
      <c r="D499" s="159"/>
    </row>
    <row r="500" spans="1:4" ht="15.75" x14ac:dyDescent="0.25">
      <c r="A500" s="170"/>
      <c r="B500" s="159"/>
      <c r="C500" s="159"/>
      <c r="D500" s="159"/>
    </row>
    <row r="501" spans="1:4" ht="15.75" x14ac:dyDescent="0.25">
      <c r="A501" s="170"/>
      <c r="B501" s="159"/>
      <c r="C501" s="159"/>
      <c r="D501" s="159"/>
    </row>
    <row r="502" spans="1:4" ht="15.75" x14ac:dyDescent="0.25">
      <c r="A502" s="170"/>
      <c r="B502" s="159"/>
      <c r="C502" s="159"/>
      <c r="D502" s="159"/>
    </row>
    <row r="503" spans="1:4" ht="15.75" x14ac:dyDescent="0.25">
      <c r="A503" s="170"/>
      <c r="B503" s="159"/>
      <c r="C503" s="159"/>
      <c r="D503" s="159"/>
    </row>
    <row r="504" spans="1:4" ht="15.75" x14ac:dyDescent="0.25">
      <c r="A504" s="170"/>
      <c r="B504" s="159"/>
      <c r="C504" s="159"/>
      <c r="D504" s="159"/>
    </row>
    <row r="505" spans="1:4" ht="15.75" x14ac:dyDescent="0.25">
      <c r="A505" s="170"/>
      <c r="B505" s="159"/>
      <c r="C505" s="159"/>
      <c r="D505" s="159"/>
    </row>
    <row r="506" spans="1:4" ht="15.75" x14ac:dyDescent="0.25">
      <c r="A506" s="170"/>
      <c r="B506" s="159"/>
      <c r="C506" s="159"/>
      <c r="D506" s="159"/>
    </row>
    <row r="507" spans="1:4" ht="15.75" x14ac:dyDescent="0.25">
      <c r="A507" s="170"/>
      <c r="B507" s="159"/>
      <c r="C507" s="159"/>
      <c r="D507" s="159"/>
    </row>
    <row r="508" spans="1:4" ht="15.75" x14ac:dyDescent="0.25">
      <c r="A508" s="170"/>
      <c r="B508" s="159"/>
      <c r="C508" s="159"/>
      <c r="D508" s="159"/>
    </row>
    <row r="509" spans="1:4" ht="15.75" x14ac:dyDescent="0.25">
      <c r="A509" s="170"/>
      <c r="B509" s="159"/>
      <c r="C509" s="159"/>
      <c r="D509" s="159"/>
    </row>
    <row r="510" spans="1:4" ht="15.75" x14ac:dyDescent="0.25">
      <c r="A510" s="170"/>
      <c r="B510" s="159"/>
      <c r="C510" s="159"/>
      <c r="D510" s="159"/>
    </row>
    <row r="511" spans="1:4" ht="15.75" x14ac:dyDescent="0.25">
      <c r="A511" s="170"/>
      <c r="B511" s="159"/>
      <c r="C511" s="159"/>
      <c r="D511" s="159"/>
    </row>
    <row r="512" spans="1:4" ht="15.75" x14ac:dyDescent="0.25">
      <c r="A512" s="170"/>
      <c r="B512" s="159"/>
      <c r="C512" s="159"/>
      <c r="D512" s="159"/>
    </row>
    <row r="513" spans="1:6" ht="15.75" x14ac:dyDescent="0.25">
      <c r="A513" s="170"/>
      <c r="B513" s="159"/>
      <c r="C513" s="159"/>
      <c r="D513" s="159"/>
    </row>
    <row r="514" spans="1:6" ht="15.75" x14ac:dyDescent="0.25">
      <c r="A514" s="170"/>
      <c r="B514" s="159"/>
      <c r="C514" s="159"/>
      <c r="D514" s="159"/>
    </row>
    <row r="515" spans="1:6" ht="15.75" x14ac:dyDescent="0.25">
      <c r="A515" s="170"/>
      <c r="B515" s="159"/>
      <c r="C515" s="159"/>
      <c r="D515" s="159"/>
    </row>
    <row r="516" spans="1:6" ht="15.75" x14ac:dyDescent="0.25">
      <c r="A516" s="170"/>
      <c r="B516" s="159"/>
      <c r="C516" s="159"/>
      <c r="D516" s="159"/>
    </row>
    <row r="517" spans="1:6" ht="15.75" x14ac:dyDescent="0.25">
      <c r="A517" s="170"/>
      <c r="B517" s="159"/>
      <c r="C517" s="159"/>
      <c r="D517" s="159"/>
    </row>
    <row r="518" spans="1:6" ht="15.75" x14ac:dyDescent="0.25">
      <c r="A518" s="170"/>
      <c r="B518" s="159"/>
      <c r="C518" s="159"/>
      <c r="D518" s="159"/>
    </row>
    <row r="519" spans="1:6" ht="15.75" x14ac:dyDescent="0.25">
      <c r="A519" s="170"/>
      <c r="B519" s="159"/>
      <c r="C519" s="159"/>
      <c r="D519" s="159"/>
    </row>
    <row r="520" spans="1:6" ht="15.75" x14ac:dyDescent="0.25">
      <c r="A520" s="170"/>
      <c r="B520" s="159"/>
      <c r="C520" s="159"/>
      <c r="D520" s="159"/>
    </row>
    <row r="521" spans="1:6" ht="15.75" x14ac:dyDescent="0.25">
      <c r="A521" s="170"/>
      <c r="B521" s="159"/>
      <c r="C521" s="159"/>
      <c r="D521" s="159"/>
    </row>
    <row r="522" spans="1:6" ht="15.75" x14ac:dyDescent="0.25">
      <c r="A522" s="170"/>
      <c r="B522" s="159"/>
      <c r="C522" s="159"/>
      <c r="D522" s="159"/>
      <c r="F522" s="156" t="s">
        <v>21</v>
      </c>
    </row>
    <row r="523" spans="1:6" ht="15.75" x14ac:dyDescent="0.25">
      <c r="A523" s="170"/>
      <c r="B523" s="159"/>
      <c r="C523" s="159"/>
      <c r="D523" s="159"/>
    </row>
    <row r="524" spans="1:6" ht="15.75" x14ac:dyDescent="0.25">
      <c r="A524" s="170"/>
      <c r="B524" s="159"/>
      <c r="C524" s="159"/>
      <c r="D524" s="159"/>
    </row>
    <row r="525" spans="1:6" ht="15.75" x14ac:dyDescent="0.25">
      <c r="A525" s="170"/>
      <c r="B525" s="159"/>
      <c r="C525" s="159"/>
      <c r="D525" s="159"/>
    </row>
    <row r="526" spans="1:6" ht="15.75" x14ac:dyDescent="0.25">
      <c r="A526" s="170"/>
      <c r="B526" s="159"/>
      <c r="C526" s="159"/>
      <c r="D526" s="159"/>
    </row>
    <row r="527" spans="1:6" ht="15.75" x14ac:dyDescent="0.25">
      <c r="A527" s="170"/>
      <c r="B527" s="159"/>
      <c r="C527" s="159"/>
      <c r="D527" s="159"/>
    </row>
    <row r="528" spans="1:6" ht="15.75" x14ac:dyDescent="0.25">
      <c r="A528" s="170"/>
      <c r="B528" s="159"/>
      <c r="C528" s="159"/>
      <c r="D528" s="159"/>
    </row>
    <row r="529" spans="1:4" ht="15.75" x14ac:dyDescent="0.25">
      <c r="A529" s="170"/>
      <c r="B529" s="159"/>
      <c r="C529" s="159"/>
      <c r="D529" s="159"/>
    </row>
    <row r="530" spans="1:4" ht="15.75" x14ac:dyDescent="0.25">
      <c r="A530" s="170"/>
      <c r="B530" s="159"/>
      <c r="C530" s="159"/>
      <c r="D530" s="159"/>
    </row>
    <row r="531" spans="1:4" ht="15.75" x14ac:dyDescent="0.25">
      <c r="A531" s="170"/>
      <c r="B531" s="159"/>
      <c r="C531" s="159"/>
      <c r="D531" s="159"/>
    </row>
    <row r="532" spans="1:4" ht="15.75" x14ac:dyDescent="0.25">
      <c r="A532" s="170"/>
      <c r="B532" s="159"/>
      <c r="C532" s="159"/>
      <c r="D532" s="159"/>
    </row>
    <row r="533" spans="1:4" ht="15.75" x14ac:dyDescent="0.25">
      <c r="A533" s="170"/>
      <c r="B533" s="159"/>
      <c r="C533" s="159"/>
      <c r="D533" s="159"/>
    </row>
    <row r="534" spans="1:4" ht="15.75" x14ac:dyDescent="0.25">
      <c r="A534" s="170"/>
      <c r="B534" s="159"/>
      <c r="C534" s="159"/>
      <c r="D534" s="159"/>
    </row>
    <row r="535" spans="1:4" ht="15.75" x14ac:dyDescent="0.25">
      <c r="A535" s="170"/>
      <c r="B535" s="159"/>
      <c r="C535" s="159"/>
      <c r="D535" s="159"/>
    </row>
    <row r="536" spans="1:4" ht="15.75" x14ac:dyDescent="0.25">
      <c r="A536" s="170"/>
      <c r="B536" s="159"/>
      <c r="C536" s="159"/>
      <c r="D536" s="159"/>
    </row>
    <row r="537" spans="1:4" ht="15.75" x14ac:dyDescent="0.25">
      <c r="A537" s="170"/>
      <c r="B537" s="159"/>
      <c r="C537" s="159"/>
      <c r="D537" s="159"/>
    </row>
    <row r="538" spans="1:4" ht="15.75" x14ac:dyDescent="0.25">
      <c r="A538" s="170"/>
      <c r="B538" s="159"/>
      <c r="C538" s="159"/>
      <c r="D538" s="159"/>
    </row>
    <row r="539" spans="1:4" ht="15.75" x14ac:dyDescent="0.25">
      <c r="A539" s="170"/>
      <c r="B539" s="159"/>
      <c r="C539" s="159"/>
      <c r="D539" s="159"/>
    </row>
    <row r="540" spans="1:4" ht="15.75" x14ac:dyDescent="0.25">
      <c r="A540" s="170"/>
      <c r="B540" s="159"/>
      <c r="C540" s="159"/>
      <c r="D540" s="159"/>
    </row>
    <row r="541" spans="1:4" ht="15.75" x14ac:dyDescent="0.25">
      <c r="A541" s="170"/>
      <c r="B541" s="159"/>
      <c r="C541" s="159"/>
      <c r="D541" s="159"/>
    </row>
    <row r="542" spans="1:4" ht="15.75" x14ac:dyDescent="0.25">
      <c r="A542" s="170"/>
      <c r="B542" s="159"/>
      <c r="C542" s="159"/>
      <c r="D542" s="159"/>
    </row>
    <row r="543" spans="1:4" ht="15.75" x14ac:dyDescent="0.25">
      <c r="A543" s="170"/>
      <c r="B543" s="159"/>
      <c r="C543" s="159"/>
      <c r="D543" s="159"/>
    </row>
    <row r="544" spans="1:4" ht="15.75" x14ac:dyDescent="0.25">
      <c r="A544" s="170"/>
      <c r="B544" s="159"/>
      <c r="C544" s="159"/>
      <c r="D544" s="159"/>
    </row>
    <row r="545" spans="1:4" ht="15.75" x14ac:dyDescent="0.25">
      <c r="A545" s="170"/>
      <c r="B545" s="159"/>
      <c r="C545" s="159"/>
      <c r="D545" s="159"/>
    </row>
    <row r="546" spans="1:4" ht="15.75" x14ac:dyDescent="0.25">
      <c r="A546" s="170"/>
      <c r="B546" s="159"/>
      <c r="C546" s="159"/>
      <c r="D546" s="159"/>
    </row>
    <row r="547" spans="1:4" ht="15.75" x14ac:dyDescent="0.25">
      <c r="A547" s="170"/>
      <c r="B547" s="159"/>
      <c r="C547" s="159"/>
      <c r="D547" s="159"/>
    </row>
    <row r="548" spans="1:4" ht="15.75" x14ac:dyDescent="0.25">
      <c r="A548" s="170"/>
      <c r="B548" s="159"/>
      <c r="C548" s="159"/>
      <c r="D548" s="159"/>
    </row>
    <row r="549" spans="1:4" ht="15.75" x14ac:dyDescent="0.25">
      <c r="A549" s="170"/>
      <c r="B549" s="159"/>
      <c r="C549" s="159"/>
      <c r="D549" s="159"/>
    </row>
    <row r="550" spans="1:4" ht="15.75" x14ac:dyDescent="0.25">
      <c r="A550" s="170"/>
      <c r="B550" s="159"/>
      <c r="C550" s="159"/>
      <c r="D550" s="159"/>
    </row>
    <row r="551" spans="1:4" ht="15.75" x14ac:dyDescent="0.25">
      <c r="A551" s="170"/>
      <c r="B551" s="159"/>
      <c r="C551" s="159"/>
      <c r="D551" s="159"/>
    </row>
    <row r="552" spans="1:4" ht="15.75" x14ac:dyDescent="0.25">
      <c r="A552" s="170"/>
      <c r="B552" s="159"/>
      <c r="C552" s="159"/>
      <c r="D552" s="159"/>
    </row>
    <row r="553" spans="1:4" ht="15.75" x14ac:dyDescent="0.25">
      <c r="A553" s="170"/>
      <c r="B553" s="159"/>
      <c r="C553" s="159"/>
      <c r="D553" s="159"/>
    </row>
    <row r="554" spans="1:4" ht="15.75" x14ac:dyDescent="0.25">
      <c r="A554" s="170"/>
      <c r="B554" s="159"/>
      <c r="C554" s="159"/>
      <c r="D554" s="159"/>
    </row>
    <row r="555" spans="1:4" ht="15.75" x14ac:dyDescent="0.25">
      <c r="A555" s="170"/>
      <c r="B555" s="159"/>
      <c r="C555" s="159"/>
      <c r="D555" s="159"/>
    </row>
    <row r="556" spans="1:4" ht="15.75" x14ac:dyDescent="0.25">
      <c r="A556" s="170"/>
      <c r="B556" s="159"/>
      <c r="C556" s="159"/>
      <c r="D556" s="159"/>
    </row>
    <row r="557" spans="1:4" ht="15.75" x14ac:dyDescent="0.25">
      <c r="A557" s="170"/>
      <c r="B557" s="159"/>
      <c r="C557" s="159"/>
      <c r="D557" s="159"/>
    </row>
    <row r="558" spans="1:4" ht="15.75" x14ac:dyDescent="0.25">
      <c r="A558" s="170"/>
      <c r="B558" s="159"/>
      <c r="C558" s="159"/>
      <c r="D558" s="159"/>
    </row>
    <row r="559" spans="1:4" ht="15.75" x14ac:dyDescent="0.25">
      <c r="A559" s="170"/>
      <c r="B559" s="159"/>
      <c r="C559" s="159"/>
      <c r="D559" s="159"/>
    </row>
    <row r="560" spans="1:4" ht="15.75" x14ac:dyDescent="0.25">
      <c r="A560" s="170"/>
      <c r="B560" s="159"/>
      <c r="C560" s="159"/>
      <c r="D560" s="159"/>
    </row>
    <row r="561" spans="1:4" ht="15.75" x14ac:dyDescent="0.25">
      <c r="A561" s="170"/>
      <c r="B561" s="159"/>
      <c r="C561" s="159"/>
      <c r="D561" s="159"/>
    </row>
    <row r="562" spans="1:4" ht="15.75" x14ac:dyDescent="0.25">
      <c r="A562" s="170"/>
      <c r="B562" s="159"/>
      <c r="C562" s="159"/>
      <c r="D562" s="159"/>
    </row>
    <row r="563" spans="1:4" ht="15.75" x14ac:dyDescent="0.25">
      <c r="A563" s="170"/>
      <c r="B563" s="159"/>
      <c r="C563" s="159"/>
      <c r="D563" s="159"/>
    </row>
    <row r="564" spans="1:4" ht="15.75" x14ac:dyDescent="0.25">
      <c r="A564" s="170"/>
      <c r="B564" s="159"/>
      <c r="C564" s="159"/>
      <c r="D564" s="159"/>
    </row>
    <row r="565" spans="1:4" ht="15.75" x14ac:dyDescent="0.25">
      <c r="A565" s="170"/>
      <c r="B565" s="159"/>
      <c r="C565" s="159"/>
      <c r="D565" s="159"/>
    </row>
    <row r="566" spans="1:4" ht="15.75" x14ac:dyDescent="0.25">
      <c r="A566" s="170"/>
      <c r="B566" s="159"/>
      <c r="C566" s="159"/>
      <c r="D566" s="159"/>
    </row>
    <row r="567" spans="1:4" ht="15.75" x14ac:dyDescent="0.25">
      <c r="A567" s="170"/>
      <c r="B567" s="159"/>
      <c r="C567" s="159"/>
      <c r="D567" s="159"/>
    </row>
    <row r="568" spans="1:4" ht="15.75" x14ac:dyDescent="0.25">
      <c r="A568" s="170"/>
      <c r="B568" s="159"/>
      <c r="C568" s="159"/>
      <c r="D568" s="159"/>
    </row>
    <row r="569" spans="1:4" ht="15.75" x14ac:dyDescent="0.25">
      <c r="A569" s="170"/>
      <c r="B569" s="159"/>
      <c r="C569" s="159"/>
      <c r="D569" s="159"/>
    </row>
    <row r="570" spans="1:4" ht="15.75" x14ac:dyDescent="0.25">
      <c r="A570" s="170"/>
      <c r="B570" s="159"/>
      <c r="C570" s="159"/>
      <c r="D570" s="159"/>
    </row>
    <row r="571" spans="1:4" ht="15.75" x14ac:dyDescent="0.25">
      <c r="A571" s="170"/>
      <c r="B571" s="159"/>
      <c r="C571" s="159"/>
      <c r="D571" s="159"/>
    </row>
    <row r="572" spans="1:4" ht="15.75" x14ac:dyDescent="0.25">
      <c r="A572" s="170"/>
      <c r="B572" s="159"/>
      <c r="C572" s="159"/>
      <c r="D572" s="159"/>
    </row>
    <row r="573" spans="1:4" ht="15.75" x14ac:dyDescent="0.25">
      <c r="A573" s="170"/>
      <c r="B573" s="159"/>
      <c r="C573" s="159"/>
      <c r="D573" s="159"/>
    </row>
    <row r="574" spans="1:4" ht="15.75" x14ac:dyDescent="0.25">
      <c r="A574" s="170"/>
      <c r="B574" s="159"/>
      <c r="C574" s="159"/>
      <c r="D574" s="159"/>
    </row>
    <row r="575" spans="1:4" ht="15.75" x14ac:dyDescent="0.25">
      <c r="A575" s="170"/>
      <c r="B575" s="159"/>
      <c r="C575" s="159"/>
      <c r="D575" s="159"/>
    </row>
    <row r="576" spans="1:4" ht="15.75" x14ac:dyDescent="0.25">
      <c r="A576" s="170"/>
      <c r="B576" s="159"/>
      <c r="C576" s="159"/>
      <c r="D576" s="159"/>
    </row>
    <row r="577" spans="1:4" ht="15.75" x14ac:dyDescent="0.25">
      <c r="A577" s="170"/>
      <c r="B577" s="159"/>
      <c r="C577" s="159"/>
      <c r="D577" s="159"/>
    </row>
    <row r="578" spans="1:4" ht="15.75" x14ac:dyDescent="0.25">
      <c r="A578" s="170"/>
      <c r="B578" s="159"/>
      <c r="C578" s="159"/>
      <c r="D578" s="159"/>
    </row>
    <row r="579" spans="1:4" ht="15.75" x14ac:dyDescent="0.25">
      <c r="A579" s="170"/>
      <c r="B579" s="159"/>
      <c r="C579" s="159"/>
      <c r="D579" s="159"/>
    </row>
    <row r="580" spans="1:4" ht="15.75" x14ac:dyDescent="0.25">
      <c r="A580" s="170"/>
      <c r="B580" s="159"/>
      <c r="C580" s="159"/>
      <c r="D580" s="159"/>
    </row>
    <row r="581" spans="1:4" ht="15.75" x14ac:dyDescent="0.25">
      <c r="A581" s="170"/>
      <c r="B581" s="159"/>
      <c r="C581" s="159"/>
      <c r="D581" s="159"/>
    </row>
    <row r="582" spans="1:4" ht="15.75" x14ac:dyDescent="0.25">
      <c r="A582" s="170"/>
      <c r="B582" s="159"/>
      <c r="C582" s="159"/>
      <c r="D582" s="159"/>
    </row>
    <row r="583" spans="1:4" ht="15.75" x14ac:dyDescent="0.25">
      <c r="A583" s="170"/>
      <c r="B583" s="159"/>
      <c r="C583" s="159"/>
      <c r="D583" s="159"/>
    </row>
    <row r="584" spans="1:4" ht="15.75" x14ac:dyDescent="0.25">
      <c r="A584" s="170"/>
      <c r="B584" s="159"/>
      <c r="C584" s="159"/>
      <c r="D584" s="159"/>
    </row>
    <row r="585" spans="1:4" ht="15.75" x14ac:dyDescent="0.25">
      <c r="A585" s="170"/>
      <c r="B585" s="159"/>
      <c r="C585" s="159"/>
      <c r="D585" s="159"/>
    </row>
    <row r="586" spans="1:4" ht="15.75" x14ac:dyDescent="0.25">
      <c r="A586" s="170"/>
      <c r="B586" s="159"/>
      <c r="C586" s="159"/>
      <c r="D586" s="159"/>
    </row>
    <row r="587" spans="1:4" ht="15.75" x14ac:dyDescent="0.25">
      <c r="A587" s="170"/>
      <c r="B587" s="159"/>
      <c r="C587" s="159"/>
      <c r="D587" s="159"/>
    </row>
    <row r="588" spans="1:4" ht="15.75" x14ac:dyDescent="0.25">
      <c r="A588" s="170"/>
      <c r="B588" s="159"/>
      <c r="C588" s="159"/>
      <c r="D588" s="159"/>
    </row>
    <row r="589" spans="1:4" ht="15.75" x14ac:dyDescent="0.25">
      <c r="A589" s="170"/>
      <c r="B589" s="159"/>
      <c r="C589" s="159"/>
      <c r="D589" s="159"/>
    </row>
    <row r="590" spans="1:4" ht="15.75" x14ac:dyDescent="0.25">
      <c r="A590" s="170"/>
      <c r="B590" s="159"/>
      <c r="C590" s="159"/>
      <c r="D590" s="159"/>
    </row>
    <row r="591" spans="1:4" ht="15.75" x14ac:dyDescent="0.25">
      <c r="A591" s="170"/>
      <c r="B591" s="159"/>
      <c r="C591" s="159"/>
      <c r="D591" s="159"/>
    </row>
    <row r="592" spans="1:4" ht="15.75" x14ac:dyDescent="0.25">
      <c r="A592" s="170"/>
      <c r="B592" s="159"/>
      <c r="C592" s="159"/>
      <c r="D592" s="159"/>
    </row>
    <row r="593" spans="1:4" ht="15.75" x14ac:dyDescent="0.25">
      <c r="A593" s="170"/>
      <c r="B593" s="159"/>
      <c r="C593" s="159"/>
      <c r="D593" s="159"/>
    </row>
    <row r="594" spans="1:4" ht="15.75" x14ac:dyDescent="0.25">
      <c r="A594" s="170"/>
      <c r="B594" s="159"/>
      <c r="C594" s="159"/>
      <c r="D594" s="159"/>
    </row>
    <row r="595" spans="1:4" ht="15.75" x14ac:dyDescent="0.25">
      <c r="A595" s="170"/>
      <c r="B595" s="159"/>
      <c r="C595" s="159"/>
      <c r="D595" s="159"/>
    </row>
    <row r="596" spans="1:4" ht="15.75" x14ac:dyDescent="0.25">
      <c r="A596" s="170"/>
      <c r="B596" s="159"/>
      <c r="C596" s="159"/>
      <c r="D596" s="159"/>
    </row>
    <row r="597" spans="1:4" ht="15.75" x14ac:dyDescent="0.25">
      <c r="A597" s="170"/>
      <c r="B597" s="159"/>
      <c r="C597" s="159"/>
      <c r="D597" s="159"/>
    </row>
    <row r="598" spans="1:4" ht="15.75" x14ac:dyDescent="0.25">
      <c r="A598" s="170"/>
      <c r="B598" s="159"/>
      <c r="C598" s="159"/>
      <c r="D598" s="159"/>
    </row>
    <row r="599" spans="1:4" ht="15.75" x14ac:dyDescent="0.25">
      <c r="A599" s="170"/>
      <c r="B599" s="159"/>
      <c r="C599" s="159"/>
      <c r="D599" s="159"/>
    </row>
    <row r="600" spans="1:4" ht="15.75" x14ac:dyDescent="0.25">
      <c r="A600" s="170"/>
      <c r="B600" s="159"/>
      <c r="C600" s="159"/>
      <c r="D600" s="159"/>
    </row>
    <row r="601" spans="1:4" ht="15.75" x14ac:dyDescent="0.25">
      <c r="A601" s="170"/>
      <c r="B601" s="159"/>
      <c r="C601" s="159"/>
      <c r="D601" s="159"/>
    </row>
    <row r="602" spans="1:4" ht="15.75" x14ac:dyDescent="0.25">
      <c r="A602" s="170"/>
      <c r="B602" s="159"/>
      <c r="C602" s="159"/>
      <c r="D602" s="159"/>
    </row>
    <row r="603" spans="1:4" ht="15.75" x14ac:dyDescent="0.25">
      <c r="A603" s="170"/>
      <c r="B603" s="159"/>
      <c r="C603" s="159"/>
      <c r="D603" s="159"/>
    </row>
    <row r="604" spans="1:4" ht="15.75" x14ac:dyDescent="0.25">
      <c r="A604" s="170"/>
      <c r="B604" s="159"/>
      <c r="C604" s="159"/>
      <c r="D604" s="159"/>
    </row>
    <row r="605" spans="1:4" ht="15.75" x14ac:dyDescent="0.25">
      <c r="A605" s="170"/>
      <c r="B605" s="159"/>
      <c r="C605" s="159"/>
      <c r="D605" s="159"/>
    </row>
    <row r="606" spans="1:4" ht="15.75" x14ac:dyDescent="0.25">
      <c r="A606" s="170"/>
      <c r="B606" s="159"/>
      <c r="C606" s="159"/>
      <c r="D606" s="159"/>
    </row>
    <row r="607" spans="1:4" ht="15.75" x14ac:dyDescent="0.25">
      <c r="A607" s="170"/>
      <c r="B607" s="159"/>
      <c r="C607" s="159"/>
      <c r="D607" s="159"/>
    </row>
    <row r="608" spans="1:4" ht="15.75" x14ac:dyDescent="0.25">
      <c r="A608" s="170"/>
      <c r="B608" s="159"/>
      <c r="C608" s="159"/>
      <c r="D608" s="159"/>
    </row>
    <row r="609" spans="1:4" ht="15.75" x14ac:dyDescent="0.25">
      <c r="A609" s="170"/>
      <c r="B609" s="159"/>
      <c r="C609" s="159"/>
      <c r="D609" s="159"/>
    </row>
    <row r="610" spans="1:4" ht="15.75" x14ac:dyDescent="0.25">
      <c r="A610" s="170"/>
      <c r="B610" s="159"/>
      <c r="C610" s="159"/>
      <c r="D610" s="159"/>
    </row>
    <row r="611" spans="1:4" ht="15.75" x14ac:dyDescent="0.25">
      <c r="A611" s="170"/>
      <c r="B611" s="159"/>
      <c r="C611" s="159"/>
      <c r="D611" s="159"/>
    </row>
    <row r="612" spans="1:4" ht="15.75" x14ac:dyDescent="0.25">
      <c r="A612" s="170"/>
      <c r="B612" s="159"/>
      <c r="C612" s="159"/>
      <c r="D612" s="159"/>
    </row>
    <row r="613" spans="1:4" ht="15.75" x14ac:dyDescent="0.25">
      <c r="A613" s="170"/>
      <c r="B613" s="159"/>
      <c r="C613" s="159"/>
      <c r="D613" s="159"/>
    </row>
    <row r="614" spans="1:4" ht="15.75" x14ac:dyDescent="0.25">
      <c r="A614" s="170"/>
      <c r="B614" s="159"/>
      <c r="C614" s="159"/>
      <c r="D614" s="159"/>
    </row>
    <row r="615" spans="1:4" ht="15.75" x14ac:dyDescent="0.25">
      <c r="A615" s="170"/>
      <c r="B615" s="159"/>
      <c r="C615" s="159"/>
      <c r="D615" s="159"/>
    </row>
    <row r="616" spans="1:4" ht="15.75" x14ac:dyDescent="0.25">
      <c r="A616" s="170"/>
      <c r="B616" s="159"/>
      <c r="C616" s="159"/>
      <c r="D616" s="159"/>
    </row>
    <row r="617" spans="1:4" ht="15.75" x14ac:dyDescent="0.25">
      <c r="A617" s="170"/>
      <c r="B617" s="159"/>
      <c r="C617" s="159"/>
      <c r="D617" s="159"/>
    </row>
    <row r="618" spans="1:4" ht="15.75" x14ac:dyDescent="0.25">
      <c r="A618" s="170"/>
      <c r="B618" s="159"/>
      <c r="C618" s="159"/>
      <c r="D618" s="159"/>
    </row>
    <row r="619" spans="1:4" ht="15.75" x14ac:dyDescent="0.25">
      <c r="A619" s="170"/>
      <c r="B619" s="159"/>
      <c r="C619" s="159"/>
      <c r="D619" s="159"/>
    </row>
    <row r="620" spans="1:4" ht="15.75" x14ac:dyDescent="0.25">
      <c r="A620" s="170"/>
      <c r="B620" s="159"/>
      <c r="C620" s="159"/>
      <c r="D620" s="159"/>
    </row>
    <row r="621" spans="1:4" ht="15.75" x14ac:dyDescent="0.25">
      <c r="A621" s="170"/>
      <c r="B621" s="159"/>
      <c r="C621" s="159"/>
      <c r="D621" s="159"/>
    </row>
    <row r="622" spans="1:4" ht="15.75" x14ac:dyDescent="0.25">
      <c r="A622" s="170"/>
      <c r="B622" s="159"/>
      <c r="C622" s="159"/>
      <c r="D622" s="159"/>
    </row>
    <row r="623" spans="1:4" ht="15.75" x14ac:dyDescent="0.25">
      <c r="A623" s="170"/>
      <c r="B623" s="159"/>
      <c r="C623" s="159"/>
      <c r="D623" s="159"/>
    </row>
    <row r="624" spans="1:4" ht="15.75" x14ac:dyDescent="0.25">
      <c r="A624" s="170"/>
      <c r="B624" s="171"/>
      <c r="C624" s="171"/>
      <c r="D624" s="171"/>
    </row>
    <row r="625" spans="1:4" ht="15.75" x14ac:dyDescent="0.25">
      <c r="A625" s="170"/>
      <c r="B625" s="171"/>
      <c r="C625" s="171"/>
      <c r="D625" s="171"/>
    </row>
    <row r="626" spans="1:4" ht="15.75" x14ac:dyDescent="0.25">
      <c r="A626" s="170"/>
      <c r="B626" s="171"/>
      <c r="C626" s="171"/>
      <c r="D626" s="171"/>
    </row>
    <row r="627" spans="1:4" ht="15.75" x14ac:dyDescent="0.25">
      <c r="A627" s="170"/>
      <c r="B627" s="171"/>
      <c r="C627" s="171"/>
      <c r="D627" s="171"/>
    </row>
    <row r="628" spans="1:4" ht="15.75" x14ac:dyDescent="0.25">
      <c r="A628" s="170"/>
      <c r="B628" s="171"/>
      <c r="C628" s="171"/>
      <c r="D628" s="171"/>
    </row>
    <row r="629" spans="1:4" ht="15.75" x14ac:dyDescent="0.25">
      <c r="A629" s="170"/>
      <c r="B629" s="171"/>
      <c r="C629" s="171"/>
      <c r="D629" s="171"/>
    </row>
    <row r="630" spans="1:4" ht="15.75" x14ac:dyDescent="0.25">
      <c r="A630" s="170"/>
      <c r="B630" s="159"/>
      <c r="C630" s="159"/>
      <c r="D630" s="159"/>
    </row>
    <row r="631" spans="1:4" ht="15.75" x14ac:dyDescent="0.25">
      <c r="A631" s="170"/>
      <c r="B631" s="159"/>
      <c r="C631" s="159"/>
      <c r="D631" s="159"/>
    </row>
    <row r="632" spans="1:4" ht="15.75" x14ac:dyDescent="0.25">
      <c r="A632" s="170"/>
      <c r="B632" s="159"/>
      <c r="C632" s="159"/>
      <c r="D632" s="159"/>
    </row>
    <row r="633" spans="1:4" ht="15.75" x14ac:dyDescent="0.25">
      <c r="A633" s="170"/>
      <c r="B633" s="159"/>
      <c r="C633" s="159"/>
      <c r="D633" s="159"/>
    </row>
    <row r="634" spans="1:4" ht="15.75" x14ac:dyDescent="0.25">
      <c r="A634" s="170"/>
      <c r="B634" s="159"/>
      <c r="C634" s="159"/>
      <c r="D634" s="159"/>
    </row>
    <row r="635" spans="1:4" ht="15.75" x14ac:dyDescent="0.25">
      <c r="A635" s="170"/>
      <c r="B635" s="159"/>
      <c r="C635" s="159"/>
      <c r="D635" s="159"/>
    </row>
    <row r="636" spans="1:4" ht="15.75" x14ac:dyDescent="0.25">
      <c r="A636" s="170"/>
      <c r="B636" s="159"/>
      <c r="C636" s="159"/>
      <c r="D636" s="159"/>
    </row>
    <row r="637" spans="1:4" ht="15.75" x14ac:dyDescent="0.25">
      <c r="A637" s="170"/>
      <c r="B637" s="159"/>
      <c r="C637" s="159"/>
      <c r="D637" s="159"/>
    </row>
    <row r="638" spans="1:4" ht="15.75" x14ac:dyDescent="0.25">
      <c r="A638" s="170"/>
      <c r="B638" s="159"/>
      <c r="C638" s="159"/>
      <c r="D638" s="159"/>
    </row>
    <row r="639" spans="1:4" ht="15.75" x14ac:dyDescent="0.25">
      <c r="A639" s="170"/>
      <c r="B639" s="159"/>
      <c r="C639" s="159"/>
      <c r="D639" s="159"/>
    </row>
    <row r="640" spans="1:4" ht="15.75" x14ac:dyDescent="0.25">
      <c r="A640" s="170"/>
      <c r="B640" s="159"/>
      <c r="C640" s="159"/>
      <c r="D640" s="159"/>
    </row>
    <row r="641" spans="1:4" ht="15.75" x14ac:dyDescent="0.25">
      <c r="A641" s="170"/>
      <c r="B641" s="159"/>
      <c r="C641" s="159"/>
      <c r="D641" s="159"/>
    </row>
    <row r="642" spans="1:4" ht="15.75" x14ac:dyDescent="0.25">
      <c r="A642" s="170"/>
      <c r="B642" s="159"/>
      <c r="C642" s="159"/>
      <c r="D642" s="159"/>
    </row>
    <row r="643" spans="1:4" ht="15.75" x14ac:dyDescent="0.25">
      <c r="A643" s="170"/>
      <c r="B643" s="159"/>
      <c r="C643" s="159"/>
      <c r="D643" s="159"/>
    </row>
    <row r="644" spans="1:4" ht="15.75" x14ac:dyDescent="0.25">
      <c r="A644" s="170"/>
      <c r="B644" s="159"/>
      <c r="C644" s="159"/>
      <c r="D644" s="159"/>
    </row>
    <row r="645" spans="1:4" ht="15.75" x14ac:dyDescent="0.25">
      <c r="A645" s="170"/>
      <c r="B645" s="159"/>
      <c r="C645" s="159"/>
      <c r="D645" s="159"/>
    </row>
    <row r="646" spans="1:4" ht="15.75" x14ac:dyDescent="0.25">
      <c r="A646" s="170"/>
      <c r="B646" s="159"/>
      <c r="C646" s="159"/>
      <c r="D646" s="159"/>
    </row>
    <row r="647" spans="1:4" ht="15.75" x14ac:dyDescent="0.25">
      <c r="A647" s="170"/>
      <c r="B647" s="159"/>
      <c r="C647" s="159"/>
      <c r="D647" s="159"/>
    </row>
    <row r="648" spans="1:4" ht="15.75" x14ac:dyDescent="0.25">
      <c r="A648" s="170"/>
      <c r="B648" s="159"/>
      <c r="C648" s="159"/>
      <c r="D648" s="159"/>
    </row>
    <row r="649" spans="1:4" ht="15.75" x14ac:dyDescent="0.25">
      <c r="A649" s="170"/>
      <c r="B649" s="159"/>
      <c r="C649" s="159"/>
      <c r="D649" s="159"/>
    </row>
    <row r="650" spans="1:4" ht="15.75" x14ac:dyDescent="0.25">
      <c r="A650" s="170"/>
      <c r="B650" s="159"/>
      <c r="C650" s="159"/>
      <c r="D650" s="159"/>
    </row>
    <row r="651" spans="1:4" ht="15.75" x14ac:dyDescent="0.25">
      <c r="A651" s="170"/>
      <c r="B651" s="159"/>
      <c r="C651" s="159"/>
      <c r="D651" s="159"/>
    </row>
    <row r="652" spans="1:4" ht="15.75" x14ac:dyDescent="0.25">
      <c r="A652" s="170"/>
      <c r="B652" s="171"/>
      <c r="C652" s="171"/>
      <c r="D652" s="171"/>
    </row>
    <row r="653" spans="1:4" ht="15.75" x14ac:dyDescent="0.25">
      <c r="A653" s="170"/>
      <c r="B653" s="171"/>
      <c r="C653" s="171"/>
      <c r="D653" s="171"/>
    </row>
    <row r="654" spans="1:4" ht="15.75" x14ac:dyDescent="0.25">
      <c r="A654" s="170"/>
      <c r="B654" s="171"/>
      <c r="C654" s="171"/>
      <c r="D654" s="171"/>
    </row>
    <row r="655" spans="1:4" ht="15.75" x14ac:dyDescent="0.25">
      <c r="A655" s="170"/>
      <c r="B655" s="171"/>
      <c r="C655" s="171"/>
      <c r="D655" s="171"/>
    </row>
    <row r="656" spans="1:4" ht="15.75" x14ac:dyDescent="0.25">
      <c r="A656" s="170"/>
      <c r="B656" s="171"/>
      <c r="C656" s="171"/>
      <c r="D656" s="171"/>
    </row>
    <row r="657" spans="1:4" ht="15.75" x14ac:dyDescent="0.25">
      <c r="A657" s="170"/>
      <c r="B657" s="171"/>
      <c r="C657" s="171"/>
      <c r="D657" s="171"/>
    </row>
    <row r="658" spans="1:4" ht="15.75" x14ac:dyDescent="0.25">
      <c r="A658" s="170"/>
      <c r="B658" s="159"/>
      <c r="C658" s="159"/>
      <c r="D658" s="159"/>
    </row>
    <row r="659" spans="1:4" ht="15.75" x14ac:dyDescent="0.25">
      <c r="A659" s="170"/>
      <c r="B659" s="159"/>
      <c r="C659" s="159"/>
      <c r="D659" s="159"/>
    </row>
    <row r="660" spans="1:4" ht="15.75" x14ac:dyDescent="0.25">
      <c r="A660" s="170"/>
      <c r="B660" s="159"/>
      <c r="C660" s="159"/>
      <c r="D660" s="159"/>
    </row>
    <row r="661" spans="1:4" ht="15.75" x14ac:dyDescent="0.25">
      <c r="A661" s="170"/>
      <c r="B661" s="159"/>
      <c r="C661" s="159"/>
      <c r="D661" s="159"/>
    </row>
    <row r="662" spans="1:4" ht="15.75" x14ac:dyDescent="0.25">
      <c r="A662" s="170"/>
      <c r="B662" s="159"/>
      <c r="C662" s="159"/>
      <c r="D662" s="159"/>
    </row>
    <row r="663" spans="1:4" ht="15.75" x14ac:dyDescent="0.25">
      <c r="A663" s="170"/>
      <c r="B663" s="159"/>
      <c r="C663" s="159"/>
      <c r="D663" s="159"/>
    </row>
    <row r="664" spans="1:4" ht="15.75" x14ac:dyDescent="0.25">
      <c r="A664" s="170"/>
      <c r="B664" s="159"/>
      <c r="C664" s="159"/>
      <c r="D664" s="159"/>
    </row>
    <row r="666" spans="1:4" ht="15.75" x14ac:dyDescent="0.25">
      <c r="A666" s="170"/>
      <c r="B666" s="159"/>
      <c r="C666" s="159"/>
      <c r="D666" s="159"/>
    </row>
    <row r="667" spans="1:4" ht="15.75" x14ac:dyDescent="0.25">
      <c r="A667" s="170"/>
      <c r="B667" s="159"/>
      <c r="C667" s="159"/>
      <c r="D667" s="159"/>
    </row>
    <row r="668" spans="1:4" ht="15.75" x14ac:dyDescent="0.25">
      <c r="A668" s="170"/>
      <c r="B668" s="159"/>
      <c r="C668" s="159"/>
      <c r="D668" s="159"/>
    </row>
    <row r="669" spans="1:4" ht="15.75" x14ac:dyDescent="0.25">
      <c r="A669" s="170"/>
      <c r="B669" s="159"/>
      <c r="C669" s="159"/>
      <c r="D669" s="159"/>
    </row>
    <row r="670" spans="1:4" ht="15.75" x14ac:dyDescent="0.25">
      <c r="A670" s="170"/>
      <c r="B670" s="159"/>
      <c r="C670" s="159"/>
      <c r="D670" s="159"/>
    </row>
    <row r="671" spans="1:4" ht="15.75" x14ac:dyDescent="0.25">
      <c r="A671" s="170"/>
      <c r="B671" s="159"/>
      <c r="C671" s="159"/>
      <c r="D671" s="159"/>
    </row>
    <row r="673" spans="1:4" ht="15.75" x14ac:dyDescent="0.25">
      <c r="A673" s="170"/>
      <c r="B673" s="159"/>
      <c r="C673" s="159"/>
      <c r="D673" s="159"/>
    </row>
    <row r="674" spans="1:4" ht="15.75" x14ac:dyDescent="0.25">
      <c r="A674" s="170"/>
      <c r="B674" s="159"/>
      <c r="C674" s="159"/>
      <c r="D674" s="159"/>
    </row>
    <row r="675" spans="1:4" ht="15.75" x14ac:dyDescent="0.25">
      <c r="A675" s="170"/>
      <c r="B675" s="159"/>
      <c r="C675" s="159"/>
      <c r="D675" s="159"/>
    </row>
    <row r="676" spans="1:4" ht="15.75" x14ac:dyDescent="0.25">
      <c r="A676" s="170"/>
      <c r="B676" s="159"/>
      <c r="C676" s="159"/>
      <c r="D676" s="159"/>
    </row>
    <row r="677" spans="1:4" ht="15.75" x14ac:dyDescent="0.25">
      <c r="A677" s="170"/>
      <c r="B677" s="159"/>
      <c r="C677" s="159"/>
      <c r="D677" s="159"/>
    </row>
    <row r="678" spans="1:4" ht="15.75" x14ac:dyDescent="0.25">
      <c r="A678" s="170"/>
      <c r="B678" s="159"/>
      <c r="C678" s="159"/>
      <c r="D678" s="159"/>
    </row>
    <row r="680" spans="1:4" ht="15.75" x14ac:dyDescent="0.25">
      <c r="A680" s="170"/>
      <c r="B680" s="159"/>
      <c r="C680" s="159"/>
      <c r="D680" s="159"/>
    </row>
    <row r="681" spans="1:4" ht="15.75" x14ac:dyDescent="0.25">
      <c r="A681" s="170"/>
      <c r="B681" s="159"/>
      <c r="C681" s="159"/>
      <c r="D681" s="159"/>
    </row>
    <row r="682" spans="1:4" ht="15.75" x14ac:dyDescent="0.25">
      <c r="A682" s="170"/>
      <c r="B682" s="159"/>
      <c r="C682" s="159"/>
      <c r="D682" s="159"/>
    </row>
    <row r="683" spans="1:4" ht="15.75" x14ac:dyDescent="0.25">
      <c r="A683" s="170"/>
      <c r="B683" s="159"/>
      <c r="C683" s="159"/>
      <c r="D683" s="159"/>
    </row>
    <row r="684" spans="1:4" ht="15.75" x14ac:dyDescent="0.25">
      <c r="A684" s="170"/>
      <c r="B684" s="159"/>
      <c r="C684" s="159"/>
      <c r="D684" s="159"/>
    </row>
    <row r="685" spans="1:4" ht="15.75" x14ac:dyDescent="0.25">
      <c r="A685" s="170"/>
      <c r="B685" s="159"/>
      <c r="C685" s="159"/>
      <c r="D685" s="159"/>
    </row>
    <row r="687" spans="1:4" ht="15.75" x14ac:dyDescent="0.25">
      <c r="A687" s="170"/>
      <c r="B687" s="159"/>
      <c r="C687" s="159"/>
      <c r="D687" s="159"/>
    </row>
    <row r="688" spans="1:4" ht="15.75" x14ac:dyDescent="0.25">
      <c r="A688" s="170"/>
      <c r="B688" s="159"/>
      <c r="C688" s="159"/>
      <c r="D688" s="159"/>
    </row>
    <row r="689" spans="1:4" ht="15.75" x14ac:dyDescent="0.25">
      <c r="A689" s="170"/>
      <c r="B689" s="159"/>
      <c r="C689" s="159"/>
      <c r="D689" s="159"/>
    </row>
    <row r="690" spans="1:4" ht="15.75" x14ac:dyDescent="0.25">
      <c r="A690" s="170"/>
      <c r="B690" s="159"/>
      <c r="C690" s="159"/>
      <c r="D690" s="159"/>
    </row>
    <row r="691" spans="1:4" ht="15.75" x14ac:dyDescent="0.25">
      <c r="A691" s="170"/>
      <c r="B691" s="159"/>
      <c r="C691" s="159"/>
      <c r="D691" s="159"/>
    </row>
    <row r="692" spans="1:4" ht="15.75" x14ac:dyDescent="0.25">
      <c r="A692" s="170"/>
      <c r="B692" s="159"/>
      <c r="C692" s="159"/>
      <c r="D692" s="159"/>
    </row>
    <row r="694" spans="1:4" ht="15.75" x14ac:dyDescent="0.25">
      <c r="A694" s="170"/>
      <c r="B694" s="159"/>
      <c r="C694" s="159"/>
      <c r="D694" s="159"/>
    </row>
    <row r="695" spans="1:4" ht="15.75" x14ac:dyDescent="0.25">
      <c r="A695" s="170"/>
      <c r="B695" s="159"/>
      <c r="C695" s="159"/>
      <c r="D695" s="159"/>
    </row>
    <row r="696" spans="1:4" ht="15.75" x14ac:dyDescent="0.25">
      <c r="A696" s="170"/>
      <c r="B696" s="159"/>
      <c r="C696" s="159"/>
      <c r="D696" s="159"/>
    </row>
    <row r="697" spans="1:4" ht="15.75" x14ac:dyDescent="0.25">
      <c r="A697" s="170"/>
      <c r="B697" s="159"/>
      <c r="C697" s="159"/>
      <c r="D697" s="159"/>
    </row>
    <row r="698" spans="1:4" ht="15.75" x14ac:dyDescent="0.25">
      <c r="A698" s="170"/>
      <c r="B698" s="159"/>
      <c r="C698" s="159"/>
      <c r="D698" s="159"/>
    </row>
    <row r="699" spans="1:4" ht="15.75" x14ac:dyDescent="0.25">
      <c r="A699" s="170"/>
      <c r="B699" s="159"/>
      <c r="C699" s="159"/>
      <c r="D699" s="159"/>
    </row>
    <row r="701" spans="1:4" ht="15.75" x14ac:dyDescent="0.25">
      <c r="A701" s="170"/>
      <c r="B701" s="159"/>
      <c r="C701" s="159"/>
      <c r="D701" s="159"/>
    </row>
    <row r="702" spans="1:4" ht="15.75" x14ac:dyDescent="0.25">
      <c r="A702" s="170"/>
      <c r="B702" s="159"/>
      <c r="C702" s="159"/>
      <c r="D702" s="159"/>
    </row>
    <row r="703" spans="1:4" ht="15.75" x14ac:dyDescent="0.25">
      <c r="A703" s="170"/>
      <c r="B703" s="159"/>
      <c r="C703" s="159"/>
      <c r="D703" s="159"/>
    </row>
    <row r="704" spans="1:4" ht="15.75" x14ac:dyDescent="0.25">
      <c r="A704" s="170"/>
      <c r="B704" s="159"/>
      <c r="C704" s="159"/>
      <c r="D704" s="159"/>
    </row>
    <row r="705" spans="1:4" ht="15.75" x14ac:dyDescent="0.25">
      <c r="A705" s="170"/>
      <c r="B705" s="159"/>
      <c r="C705" s="159"/>
      <c r="D705" s="159"/>
    </row>
    <row r="706" spans="1:4" ht="15.75" x14ac:dyDescent="0.25">
      <c r="A706" s="170"/>
      <c r="B706" s="159"/>
      <c r="C706" s="159"/>
      <c r="D706" s="159"/>
    </row>
    <row r="708" spans="1:4" ht="15.75" x14ac:dyDescent="0.25">
      <c r="A708" s="170"/>
      <c r="B708" s="159"/>
      <c r="C708" s="159"/>
      <c r="D708" s="159"/>
    </row>
    <row r="709" spans="1:4" ht="15.75" x14ac:dyDescent="0.25">
      <c r="A709" s="170"/>
      <c r="B709" s="159"/>
      <c r="C709" s="159"/>
      <c r="D709" s="159"/>
    </row>
    <row r="710" spans="1:4" ht="15.75" x14ac:dyDescent="0.25">
      <c r="A710" s="170"/>
      <c r="B710" s="159"/>
      <c r="C710" s="159"/>
      <c r="D710" s="159"/>
    </row>
    <row r="711" spans="1:4" ht="15.75" x14ac:dyDescent="0.25">
      <c r="A711" s="170"/>
      <c r="B711" s="159"/>
      <c r="C711" s="159"/>
      <c r="D711" s="159"/>
    </row>
    <row r="712" spans="1:4" ht="15.75" x14ac:dyDescent="0.25">
      <c r="A712" s="170"/>
      <c r="B712" s="159"/>
      <c r="C712" s="159"/>
      <c r="D712" s="159"/>
    </row>
    <row r="713" spans="1:4" ht="15.75" x14ac:dyDescent="0.25">
      <c r="A713" s="170"/>
      <c r="B713" s="159"/>
      <c r="C713" s="159"/>
      <c r="D713" s="159"/>
    </row>
    <row r="715" spans="1:4" ht="15.75" x14ac:dyDescent="0.25">
      <c r="A715" s="170"/>
      <c r="B715" s="159"/>
      <c r="C715" s="159"/>
      <c r="D715" s="159"/>
    </row>
    <row r="716" spans="1:4" ht="15.75" x14ac:dyDescent="0.25">
      <c r="A716" s="170"/>
      <c r="B716" s="159"/>
      <c r="C716" s="159"/>
      <c r="D716" s="159"/>
    </row>
    <row r="717" spans="1:4" ht="15.75" x14ac:dyDescent="0.25">
      <c r="A717" s="170"/>
      <c r="B717" s="159"/>
      <c r="C717" s="159"/>
      <c r="D717" s="159"/>
    </row>
    <row r="718" spans="1:4" ht="15.75" x14ac:dyDescent="0.25">
      <c r="A718" s="170"/>
      <c r="B718" s="159"/>
      <c r="C718" s="159"/>
      <c r="D718" s="159"/>
    </row>
    <row r="719" spans="1:4" ht="15.75" x14ac:dyDescent="0.25">
      <c r="A719" s="170"/>
      <c r="B719" s="159"/>
      <c r="C719" s="159"/>
      <c r="D719" s="159"/>
    </row>
    <row r="720" spans="1:4" ht="15.75" x14ac:dyDescent="0.25">
      <c r="A720" s="170"/>
      <c r="B720" s="159"/>
      <c r="C720" s="159"/>
      <c r="D720" s="159"/>
    </row>
    <row r="721" spans="1:4" ht="15.75" x14ac:dyDescent="0.25">
      <c r="A721" s="170"/>
      <c r="B721" s="159"/>
      <c r="C721" s="159"/>
      <c r="D721" s="159"/>
    </row>
    <row r="722" spans="1:4" ht="15.75" x14ac:dyDescent="0.25">
      <c r="A722" s="170"/>
      <c r="B722" s="159"/>
      <c r="C722" s="159"/>
      <c r="D722" s="159"/>
    </row>
    <row r="723" spans="1:4" ht="15.75" x14ac:dyDescent="0.25">
      <c r="A723" s="170"/>
      <c r="B723" s="159"/>
      <c r="C723" s="159"/>
      <c r="D723" s="159"/>
    </row>
    <row r="724" spans="1:4" ht="15.75" x14ac:dyDescent="0.25">
      <c r="A724" s="170"/>
      <c r="B724" s="159"/>
      <c r="C724" s="159"/>
      <c r="D724" s="159"/>
    </row>
    <row r="725" spans="1:4" ht="15.75" x14ac:dyDescent="0.25">
      <c r="A725" s="170"/>
      <c r="B725" s="159"/>
      <c r="C725" s="159"/>
      <c r="D725" s="159"/>
    </row>
    <row r="726" spans="1:4" ht="15.75" x14ac:dyDescent="0.25">
      <c r="A726" s="170"/>
      <c r="B726" s="159"/>
      <c r="C726" s="159"/>
      <c r="D726" s="159"/>
    </row>
    <row r="727" spans="1:4" ht="15.75" x14ac:dyDescent="0.25">
      <c r="A727" s="170"/>
      <c r="B727" s="159"/>
      <c r="C727" s="159"/>
      <c r="D727" s="159"/>
    </row>
    <row r="729" spans="1:4" ht="15.75" x14ac:dyDescent="0.25">
      <c r="A729" s="170"/>
      <c r="B729" s="159"/>
      <c r="C729" s="159"/>
      <c r="D729" s="159"/>
    </row>
    <row r="730" spans="1:4" ht="15.75" x14ac:dyDescent="0.25">
      <c r="A730" s="170"/>
      <c r="B730" s="159"/>
      <c r="C730" s="159"/>
      <c r="D730" s="159"/>
    </row>
    <row r="731" spans="1:4" ht="15.75" x14ac:dyDescent="0.25">
      <c r="A731" s="170"/>
      <c r="B731" s="159"/>
      <c r="C731" s="159"/>
      <c r="D731" s="159"/>
    </row>
    <row r="732" spans="1:4" ht="15.75" x14ac:dyDescent="0.25">
      <c r="A732" s="170"/>
      <c r="B732" s="159"/>
      <c r="C732" s="159"/>
      <c r="D732" s="159"/>
    </row>
    <row r="733" spans="1:4" ht="15.75" x14ac:dyDescent="0.25">
      <c r="A733" s="170"/>
      <c r="B733" s="159"/>
      <c r="C733" s="159"/>
      <c r="D733" s="159"/>
    </row>
    <row r="734" spans="1:4" ht="15.75" x14ac:dyDescent="0.25">
      <c r="A734" s="170"/>
      <c r="B734" s="159"/>
      <c r="C734" s="159"/>
      <c r="D734" s="159"/>
    </row>
    <row r="736" spans="1:4" ht="15.75" x14ac:dyDescent="0.25">
      <c r="A736" s="170"/>
      <c r="B736" s="159"/>
      <c r="C736" s="159"/>
      <c r="D736" s="159"/>
    </row>
    <row r="737" spans="1:4" ht="15.75" x14ac:dyDescent="0.25">
      <c r="A737" s="170"/>
      <c r="B737" s="159"/>
      <c r="C737" s="159"/>
      <c r="D737" s="159"/>
    </row>
    <row r="738" spans="1:4" ht="15.75" x14ac:dyDescent="0.25">
      <c r="A738" s="170"/>
      <c r="B738" s="159"/>
      <c r="C738" s="159"/>
      <c r="D738" s="159"/>
    </row>
    <row r="739" spans="1:4" ht="15.75" x14ac:dyDescent="0.25">
      <c r="A739" s="170"/>
      <c r="B739" s="159"/>
      <c r="C739" s="159"/>
      <c r="D739" s="159"/>
    </row>
    <row r="740" spans="1:4" ht="15.75" x14ac:dyDescent="0.25">
      <c r="A740" s="170"/>
      <c r="B740" s="159"/>
      <c r="C740" s="159"/>
      <c r="D740" s="159"/>
    </row>
    <row r="741" spans="1:4" ht="15.75" x14ac:dyDescent="0.25">
      <c r="A741" s="170"/>
      <c r="B741" s="159"/>
      <c r="C741" s="159"/>
      <c r="D741" s="159"/>
    </row>
    <row r="743" spans="1:4" ht="15.75" x14ac:dyDescent="0.25">
      <c r="A743" s="170"/>
      <c r="B743" s="159"/>
      <c r="C743" s="159"/>
      <c r="D743" s="159"/>
    </row>
    <row r="744" spans="1:4" ht="15.75" x14ac:dyDescent="0.25">
      <c r="A744" s="170"/>
      <c r="B744" s="159"/>
      <c r="C744" s="159"/>
      <c r="D744" s="159"/>
    </row>
    <row r="745" spans="1:4" ht="15.75" x14ac:dyDescent="0.25">
      <c r="A745" s="170"/>
      <c r="B745" s="159"/>
      <c r="C745" s="159"/>
      <c r="D745" s="159"/>
    </row>
    <row r="746" spans="1:4" ht="15.75" x14ac:dyDescent="0.25">
      <c r="A746" s="170"/>
      <c r="B746" s="159"/>
      <c r="C746" s="159"/>
      <c r="D746" s="159"/>
    </row>
    <row r="747" spans="1:4" ht="15.75" x14ac:dyDescent="0.25">
      <c r="A747" s="170"/>
      <c r="B747" s="159"/>
      <c r="C747" s="159"/>
      <c r="D747" s="159"/>
    </row>
    <row r="748" spans="1:4" ht="15.75" x14ac:dyDescent="0.25">
      <c r="A748" s="170"/>
      <c r="B748" s="159"/>
      <c r="C748" s="159"/>
      <c r="D748" s="159"/>
    </row>
    <row r="750" spans="1:4" ht="15.75" x14ac:dyDescent="0.25">
      <c r="A750" s="170"/>
      <c r="B750" s="159"/>
      <c r="C750" s="159"/>
      <c r="D750" s="159"/>
    </row>
    <row r="751" spans="1:4" ht="15.75" x14ac:dyDescent="0.25">
      <c r="A751" s="170"/>
      <c r="B751" s="159"/>
      <c r="C751" s="159"/>
      <c r="D751" s="159"/>
    </row>
    <row r="752" spans="1:4" ht="15.75" x14ac:dyDescent="0.25">
      <c r="A752" s="170"/>
      <c r="B752" s="159"/>
      <c r="C752" s="159"/>
      <c r="D752" s="159"/>
    </row>
    <row r="753" spans="1:4" ht="15.75" x14ac:dyDescent="0.25">
      <c r="A753" s="170"/>
      <c r="B753" s="159"/>
      <c r="C753" s="159"/>
      <c r="D753" s="159"/>
    </row>
    <row r="754" spans="1:4" ht="15.75" x14ac:dyDescent="0.25">
      <c r="A754" s="170"/>
      <c r="B754" s="159"/>
      <c r="C754" s="159"/>
      <c r="D754" s="159"/>
    </row>
    <row r="755" spans="1:4" ht="15.75" x14ac:dyDescent="0.25">
      <c r="A755" s="170"/>
      <c r="B755" s="159"/>
      <c r="C755" s="159"/>
      <c r="D755" s="159"/>
    </row>
    <row r="757" spans="1:4" ht="15.75" x14ac:dyDescent="0.25">
      <c r="A757" s="170"/>
      <c r="B757" s="159"/>
      <c r="C757" s="159"/>
      <c r="D757" s="159"/>
    </row>
    <row r="758" spans="1:4" ht="15.75" x14ac:dyDescent="0.25">
      <c r="A758" s="170"/>
      <c r="B758" s="159"/>
      <c r="C758" s="159"/>
      <c r="D758" s="159"/>
    </row>
    <row r="759" spans="1:4" ht="15.75" x14ac:dyDescent="0.25">
      <c r="A759" s="170"/>
      <c r="B759" s="159"/>
      <c r="C759" s="159"/>
      <c r="D759" s="159"/>
    </row>
    <row r="760" spans="1:4" ht="15.75" x14ac:dyDescent="0.25">
      <c r="A760" s="170"/>
      <c r="B760" s="159"/>
      <c r="C760" s="159"/>
      <c r="D760" s="159"/>
    </row>
    <row r="761" spans="1:4" ht="15.75" x14ac:dyDescent="0.25">
      <c r="A761" s="170"/>
      <c r="B761" s="159"/>
      <c r="C761" s="159"/>
      <c r="D761" s="159"/>
    </row>
    <row r="762" spans="1:4" ht="15.75" x14ac:dyDescent="0.25">
      <c r="A762" s="170"/>
      <c r="B762" s="159"/>
      <c r="C762" s="159"/>
      <c r="D762" s="159"/>
    </row>
    <row r="764" spans="1:4" ht="15.75" x14ac:dyDescent="0.25">
      <c r="A764" s="170"/>
      <c r="B764" s="159"/>
      <c r="C764" s="159"/>
      <c r="D764" s="159"/>
    </row>
    <row r="765" spans="1:4" ht="15.75" x14ac:dyDescent="0.25">
      <c r="A765" s="170"/>
      <c r="B765" s="159"/>
      <c r="C765" s="159"/>
      <c r="D765" s="159"/>
    </row>
    <row r="766" spans="1:4" ht="15.75" x14ac:dyDescent="0.25">
      <c r="A766" s="170"/>
      <c r="B766" s="159"/>
      <c r="C766" s="159"/>
      <c r="D766" s="159"/>
    </row>
    <row r="767" spans="1:4" ht="15.75" x14ac:dyDescent="0.25">
      <c r="A767" s="170"/>
      <c r="B767" s="159"/>
      <c r="C767" s="159"/>
      <c r="D767" s="159"/>
    </row>
    <row r="768" spans="1:4" ht="15.75" x14ac:dyDescent="0.25">
      <c r="A768" s="170"/>
      <c r="B768" s="159"/>
      <c r="C768" s="159"/>
      <c r="D768" s="159"/>
    </row>
    <row r="769" spans="1:4" ht="15.75" x14ac:dyDescent="0.25">
      <c r="A769" s="170"/>
      <c r="B769" s="159"/>
      <c r="C769" s="159"/>
      <c r="D769" s="159"/>
    </row>
    <row r="771" spans="1:4" ht="15.75" x14ac:dyDescent="0.25">
      <c r="A771" s="170"/>
      <c r="B771" s="159"/>
      <c r="C771" s="159"/>
      <c r="D771" s="159"/>
    </row>
    <row r="772" spans="1:4" ht="15.75" x14ac:dyDescent="0.25">
      <c r="A772" s="170"/>
      <c r="B772" s="159"/>
      <c r="C772" s="159"/>
      <c r="D772" s="159"/>
    </row>
    <row r="773" spans="1:4" ht="15.75" x14ac:dyDescent="0.25">
      <c r="A773" s="170"/>
      <c r="B773" s="159"/>
      <c r="C773" s="159"/>
      <c r="D773" s="159"/>
    </row>
    <row r="774" spans="1:4" ht="15.75" x14ac:dyDescent="0.25">
      <c r="A774" s="170"/>
      <c r="B774" s="159"/>
      <c r="C774" s="159"/>
      <c r="D774" s="159"/>
    </row>
    <row r="775" spans="1:4" ht="15.75" x14ac:dyDescent="0.25">
      <c r="A775" s="170"/>
      <c r="B775" s="159"/>
      <c r="C775" s="159"/>
      <c r="D775" s="159"/>
    </row>
    <row r="776" spans="1:4" ht="15.75" x14ac:dyDescent="0.25">
      <c r="A776" s="170"/>
      <c r="B776" s="159"/>
      <c r="C776" s="159"/>
      <c r="D776" s="159"/>
    </row>
    <row r="778" spans="1:4" ht="15.75" x14ac:dyDescent="0.25">
      <c r="A778" s="170"/>
      <c r="B778" s="159"/>
      <c r="C778" s="159"/>
      <c r="D778" s="159"/>
    </row>
    <row r="779" spans="1:4" ht="15.75" x14ac:dyDescent="0.25">
      <c r="A779" s="170"/>
      <c r="B779" s="159"/>
      <c r="C779" s="159"/>
      <c r="D779" s="159"/>
    </row>
    <row r="780" spans="1:4" ht="15.75" x14ac:dyDescent="0.25">
      <c r="A780" s="170"/>
      <c r="B780" s="159"/>
      <c r="C780" s="159"/>
      <c r="D780" s="159"/>
    </row>
    <row r="781" spans="1:4" ht="15.75" x14ac:dyDescent="0.25">
      <c r="A781" s="170"/>
      <c r="B781" s="159"/>
      <c r="C781" s="159"/>
      <c r="D781" s="159"/>
    </row>
    <row r="782" spans="1:4" ht="15.75" x14ac:dyDescent="0.25">
      <c r="A782" s="170"/>
      <c r="B782" s="159"/>
      <c r="C782" s="159"/>
      <c r="D782" s="159"/>
    </row>
    <row r="783" spans="1:4" ht="15.75" x14ac:dyDescent="0.25">
      <c r="A783" s="170"/>
      <c r="B783" s="159"/>
      <c r="C783" s="159"/>
      <c r="D783" s="159"/>
    </row>
    <row r="784" spans="1:4" ht="15.75" x14ac:dyDescent="0.25">
      <c r="A784" s="170"/>
      <c r="B784" s="159"/>
      <c r="C784" s="159"/>
      <c r="D784" s="159"/>
    </row>
    <row r="785" spans="1:4" ht="15.75" x14ac:dyDescent="0.25">
      <c r="A785" s="170"/>
      <c r="B785" s="159"/>
      <c r="C785" s="159"/>
      <c r="D785" s="159"/>
    </row>
    <row r="786" spans="1:4" ht="15.75" x14ac:dyDescent="0.25">
      <c r="A786" s="170"/>
      <c r="B786" s="159"/>
      <c r="C786" s="159"/>
      <c r="D786" s="159"/>
    </row>
    <row r="787" spans="1:4" ht="15.75" x14ac:dyDescent="0.25">
      <c r="A787" s="170"/>
      <c r="B787" s="159"/>
      <c r="C787" s="159"/>
      <c r="D787" s="159"/>
    </row>
    <row r="788" spans="1:4" ht="15.75" x14ac:dyDescent="0.25">
      <c r="A788" s="170"/>
      <c r="B788" s="159"/>
      <c r="C788" s="159"/>
      <c r="D788" s="159"/>
    </row>
    <row r="789" spans="1:4" ht="15.75" x14ac:dyDescent="0.25">
      <c r="A789" s="170"/>
      <c r="B789" s="159"/>
      <c r="C789" s="159"/>
      <c r="D789" s="159"/>
    </row>
    <row r="790" spans="1:4" ht="15.75" x14ac:dyDescent="0.25">
      <c r="A790" s="170"/>
      <c r="B790" s="159"/>
      <c r="C790" s="159"/>
      <c r="D790" s="159"/>
    </row>
    <row r="792" spans="1:4" ht="15.75" x14ac:dyDescent="0.25">
      <c r="A792" s="170"/>
      <c r="B792" s="159"/>
      <c r="C792" s="159"/>
      <c r="D792" s="159"/>
    </row>
    <row r="793" spans="1:4" ht="15.75" x14ac:dyDescent="0.25">
      <c r="A793" s="170"/>
      <c r="B793" s="159"/>
      <c r="C793" s="159"/>
      <c r="D793" s="159"/>
    </row>
    <row r="794" spans="1:4" ht="15.75" x14ac:dyDescent="0.25">
      <c r="A794" s="170"/>
      <c r="B794" s="159"/>
      <c r="C794" s="159"/>
      <c r="D794" s="159"/>
    </row>
    <row r="795" spans="1:4" ht="15.75" x14ac:dyDescent="0.25">
      <c r="A795" s="170"/>
      <c r="B795" s="159"/>
      <c r="C795" s="159"/>
      <c r="D795" s="159"/>
    </row>
    <row r="796" spans="1:4" ht="15.75" x14ac:dyDescent="0.25">
      <c r="A796" s="170"/>
      <c r="B796" s="159"/>
      <c r="C796" s="159"/>
      <c r="D796" s="159"/>
    </row>
    <row r="797" spans="1:4" ht="15.75" x14ac:dyDescent="0.25">
      <c r="A797" s="170"/>
      <c r="B797" s="159"/>
      <c r="C797" s="159"/>
      <c r="D797" s="159"/>
    </row>
    <row r="799" spans="1:4" ht="15.75" x14ac:dyDescent="0.25">
      <c r="A799" s="170"/>
      <c r="B799" s="159"/>
      <c r="C799" s="159"/>
      <c r="D799" s="159"/>
    </row>
    <row r="800" spans="1:4" ht="15.75" x14ac:dyDescent="0.25">
      <c r="A800" s="170"/>
      <c r="B800" s="159"/>
      <c r="C800" s="159"/>
      <c r="D800" s="159"/>
    </row>
    <row r="801" spans="1:4" ht="15.75" x14ac:dyDescent="0.25">
      <c r="A801" s="170"/>
      <c r="B801" s="159"/>
      <c r="C801" s="159"/>
      <c r="D801" s="159"/>
    </row>
    <row r="802" spans="1:4" ht="15.75" x14ac:dyDescent="0.25">
      <c r="A802" s="170"/>
      <c r="B802" s="159"/>
      <c r="C802" s="159"/>
      <c r="D802" s="159"/>
    </row>
    <row r="803" spans="1:4" ht="15.75" x14ac:dyDescent="0.25">
      <c r="A803" s="170"/>
      <c r="B803" s="159"/>
      <c r="C803" s="159"/>
      <c r="D803" s="159"/>
    </row>
    <row r="804" spans="1:4" ht="15.75" x14ac:dyDescent="0.25">
      <c r="A804" s="170"/>
      <c r="B804" s="159"/>
      <c r="C804" s="159"/>
      <c r="D804" s="159"/>
    </row>
    <row r="806" spans="1:4" ht="15.75" x14ac:dyDescent="0.25">
      <c r="A806" s="170"/>
      <c r="B806" s="159"/>
      <c r="C806" s="159"/>
      <c r="D806" s="159"/>
    </row>
    <row r="807" spans="1:4" ht="15.75" x14ac:dyDescent="0.25">
      <c r="A807" s="170"/>
      <c r="B807" s="159"/>
      <c r="C807" s="159"/>
      <c r="D807" s="159"/>
    </row>
    <row r="808" spans="1:4" ht="15.75" x14ac:dyDescent="0.25">
      <c r="A808" s="170"/>
      <c r="B808" s="159"/>
      <c r="C808" s="159"/>
      <c r="D808" s="159"/>
    </row>
    <row r="809" spans="1:4" ht="15.75" x14ac:dyDescent="0.25">
      <c r="A809" s="170"/>
      <c r="B809" s="159"/>
      <c r="C809" s="159"/>
      <c r="D809" s="159"/>
    </row>
    <row r="810" spans="1:4" ht="15.75" x14ac:dyDescent="0.25">
      <c r="A810" s="170"/>
      <c r="B810" s="159"/>
      <c r="C810" s="159"/>
      <c r="D810" s="159"/>
    </row>
    <row r="811" spans="1:4" ht="15.75" x14ac:dyDescent="0.25">
      <c r="A811" s="170"/>
      <c r="B811" s="159"/>
      <c r="C811" s="159"/>
      <c r="D811" s="159"/>
    </row>
    <row r="813" spans="1:4" ht="15.75" x14ac:dyDescent="0.25">
      <c r="A813" s="170"/>
      <c r="B813" s="159"/>
      <c r="C813" s="159"/>
      <c r="D813" s="159"/>
    </row>
    <row r="814" spans="1:4" ht="15.75" x14ac:dyDescent="0.25">
      <c r="A814" s="170"/>
      <c r="B814" s="159"/>
      <c r="C814" s="159"/>
      <c r="D814" s="159"/>
    </row>
    <row r="815" spans="1:4" ht="15.75" x14ac:dyDescent="0.25">
      <c r="A815" s="170"/>
      <c r="B815" s="159"/>
      <c r="C815" s="159"/>
      <c r="D815" s="159"/>
    </row>
    <row r="816" spans="1:4" ht="15.75" x14ac:dyDescent="0.25">
      <c r="A816" s="170"/>
      <c r="B816" s="159"/>
      <c r="C816" s="159"/>
      <c r="D816" s="159"/>
    </row>
    <row r="817" spans="1:4" ht="15.75" x14ac:dyDescent="0.25">
      <c r="A817" s="170"/>
      <c r="B817" s="159"/>
      <c r="C817" s="159"/>
      <c r="D817" s="159"/>
    </row>
    <row r="818" spans="1:4" ht="15.75" x14ac:dyDescent="0.25">
      <c r="A818" s="170"/>
      <c r="B818" s="159"/>
      <c r="C818" s="159"/>
      <c r="D818" s="159"/>
    </row>
    <row r="820" spans="1:4" ht="15.75" x14ac:dyDescent="0.25">
      <c r="A820" s="170"/>
      <c r="B820" s="159"/>
      <c r="C820" s="159"/>
      <c r="D820" s="159"/>
    </row>
    <row r="821" spans="1:4" ht="15.75" x14ac:dyDescent="0.25">
      <c r="A821" s="170"/>
      <c r="B821" s="159"/>
      <c r="C821" s="159"/>
      <c r="D821" s="159"/>
    </row>
    <row r="822" spans="1:4" ht="15.75" x14ac:dyDescent="0.25">
      <c r="A822" s="170"/>
      <c r="B822" s="159"/>
      <c r="C822" s="159"/>
      <c r="D822" s="159"/>
    </row>
    <row r="823" spans="1:4" ht="15.75" x14ac:dyDescent="0.25">
      <c r="A823" s="170"/>
      <c r="B823" s="159"/>
      <c r="C823" s="159"/>
      <c r="D823" s="159"/>
    </row>
    <row r="824" spans="1:4" ht="15.75" x14ac:dyDescent="0.25">
      <c r="A824" s="170"/>
      <c r="B824" s="159"/>
      <c r="C824" s="159"/>
      <c r="D824" s="159"/>
    </row>
    <row r="825" spans="1:4" ht="15.75" x14ac:dyDescent="0.25">
      <c r="A825" s="170"/>
      <c r="B825" s="159"/>
      <c r="C825" s="159"/>
      <c r="D825" s="159"/>
    </row>
    <row r="827" spans="1:4" ht="15.75" x14ac:dyDescent="0.25">
      <c r="A827" s="170"/>
      <c r="B827" s="159"/>
      <c r="C827" s="159"/>
      <c r="D827" s="159"/>
    </row>
    <row r="828" spans="1:4" ht="15.75" x14ac:dyDescent="0.25">
      <c r="A828" s="170"/>
      <c r="B828" s="159"/>
      <c r="C828" s="159"/>
      <c r="D828" s="159"/>
    </row>
    <row r="829" spans="1:4" ht="15.75" x14ac:dyDescent="0.25">
      <c r="A829" s="170"/>
      <c r="B829" s="159"/>
      <c r="C829" s="159"/>
      <c r="D829" s="159"/>
    </row>
    <row r="830" spans="1:4" ht="15.75" x14ac:dyDescent="0.25">
      <c r="A830" s="170"/>
      <c r="B830" s="159"/>
      <c r="C830" s="159"/>
      <c r="D830" s="159"/>
    </row>
    <row r="831" spans="1:4" ht="15.75" x14ac:dyDescent="0.25">
      <c r="A831" s="170"/>
      <c r="B831" s="159"/>
      <c r="C831" s="159"/>
      <c r="D831" s="159"/>
    </row>
    <row r="832" spans="1:4" ht="15.75" x14ac:dyDescent="0.25">
      <c r="A832" s="170"/>
      <c r="B832" s="159"/>
      <c r="C832" s="159"/>
      <c r="D832" s="159"/>
    </row>
    <row r="834" spans="1:4" ht="15.75" x14ac:dyDescent="0.25">
      <c r="A834" s="170"/>
      <c r="B834" s="159"/>
      <c r="C834" s="159"/>
      <c r="D834" s="159"/>
    </row>
    <row r="835" spans="1:4" ht="15.75" x14ac:dyDescent="0.25">
      <c r="A835" s="170"/>
      <c r="B835" s="159"/>
      <c r="C835" s="159"/>
      <c r="D835" s="159"/>
    </row>
    <row r="836" spans="1:4" ht="15.75" x14ac:dyDescent="0.25">
      <c r="A836" s="170"/>
      <c r="B836" s="159"/>
      <c r="C836" s="159"/>
      <c r="D836" s="159"/>
    </row>
    <row r="837" spans="1:4" ht="15.75" x14ac:dyDescent="0.25">
      <c r="A837" s="170"/>
      <c r="B837" s="159"/>
      <c r="C837" s="159"/>
      <c r="D837" s="159"/>
    </row>
    <row r="838" spans="1:4" ht="15.75" x14ac:dyDescent="0.25">
      <c r="A838" s="170"/>
      <c r="B838" s="159"/>
      <c r="C838" s="159"/>
      <c r="D838" s="159"/>
    </row>
    <row r="839" spans="1:4" ht="15.75" x14ac:dyDescent="0.25">
      <c r="A839" s="170"/>
      <c r="B839" s="159"/>
      <c r="C839" s="159"/>
      <c r="D839" s="159"/>
    </row>
    <row r="841" spans="1:4" ht="15.75" x14ac:dyDescent="0.25">
      <c r="A841" s="170"/>
      <c r="B841" s="159"/>
      <c r="C841" s="159"/>
      <c r="D841" s="159"/>
    </row>
    <row r="842" spans="1:4" ht="15.75" x14ac:dyDescent="0.25">
      <c r="A842" s="170"/>
      <c r="B842" s="159"/>
      <c r="C842" s="159"/>
      <c r="D842" s="159"/>
    </row>
    <row r="843" spans="1:4" ht="15.75" x14ac:dyDescent="0.25">
      <c r="A843" s="170"/>
      <c r="B843" s="159"/>
      <c r="C843" s="159"/>
      <c r="D843" s="159"/>
    </row>
    <row r="844" spans="1:4" ht="15.75" x14ac:dyDescent="0.25">
      <c r="A844" s="170"/>
      <c r="B844" s="159"/>
      <c r="C844" s="159"/>
      <c r="D844" s="159"/>
    </row>
    <row r="845" spans="1:4" ht="15.75" x14ac:dyDescent="0.25">
      <c r="A845" s="170"/>
      <c r="B845" s="159"/>
      <c r="C845" s="159"/>
      <c r="D845" s="159"/>
    </row>
    <row r="846" spans="1:4" ht="15.75" x14ac:dyDescent="0.25">
      <c r="A846" s="170"/>
      <c r="B846" s="159"/>
      <c r="C846" s="159"/>
      <c r="D846" s="159"/>
    </row>
    <row r="847" spans="1:4" ht="15.75" x14ac:dyDescent="0.25">
      <c r="A847" s="170"/>
      <c r="B847" s="159"/>
      <c r="C847" s="159"/>
      <c r="D847" s="159"/>
    </row>
    <row r="848" spans="1:4" ht="15.75" x14ac:dyDescent="0.25">
      <c r="A848" s="170"/>
      <c r="B848" s="159"/>
      <c r="C848" s="159"/>
      <c r="D848" s="159"/>
    </row>
    <row r="849" spans="1:4" ht="15.75" x14ac:dyDescent="0.25">
      <c r="A849" s="170"/>
      <c r="B849" s="159"/>
      <c r="C849" s="159"/>
      <c r="D849" s="159"/>
    </row>
    <row r="850" spans="1:4" ht="15.75" x14ac:dyDescent="0.25">
      <c r="A850" s="170"/>
      <c r="B850" s="159"/>
      <c r="C850" s="159"/>
      <c r="D850" s="159"/>
    </row>
    <row r="851" spans="1:4" ht="15.75" x14ac:dyDescent="0.25">
      <c r="A851" s="170"/>
      <c r="B851" s="159"/>
      <c r="C851" s="159"/>
      <c r="D851" s="159"/>
    </row>
    <row r="852" spans="1:4" ht="15.75" x14ac:dyDescent="0.25">
      <c r="A852" s="170"/>
      <c r="B852" s="159"/>
      <c r="C852" s="159"/>
      <c r="D852" s="159"/>
    </row>
    <row r="853" spans="1:4" ht="15.75" x14ac:dyDescent="0.25">
      <c r="A853" s="170"/>
      <c r="B853" s="159"/>
      <c r="C853" s="159"/>
      <c r="D853" s="159"/>
    </row>
    <row r="855" spans="1:4" ht="15.75" x14ac:dyDescent="0.25">
      <c r="A855" s="170"/>
      <c r="B855" s="159"/>
      <c r="C855" s="159"/>
      <c r="D855" s="159"/>
    </row>
    <row r="856" spans="1:4" ht="15.75" x14ac:dyDescent="0.25">
      <c r="A856" s="170"/>
      <c r="B856" s="159"/>
      <c r="C856" s="159"/>
      <c r="D856" s="159"/>
    </row>
    <row r="857" spans="1:4" ht="15.75" x14ac:dyDescent="0.25">
      <c r="A857" s="170"/>
      <c r="B857" s="159"/>
      <c r="C857" s="159"/>
      <c r="D857" s="159"/>
    </row>
    <row r="858" spans="1:4" ht="15.75" x14ac:dyDescent="0.25">
      <c r="A858" s="170"/>
      <c r="B858" s="159"/>
      <c r="C858" s="159"/>
      <c r="D858" s="159"/>
    </row>
    <row r="859" spans="1:4" ht="15.75" x14ac:dyDescent="0.25">
      <c r="A859" s="170"/>
      <c r="B859" s="159"/>
      <c r="C859" s="159"/>
      <c r="D859" s="159"/>
    </row>
    <row r="860" spans="1:4" ht="15.75" x14ac:dyDescent="0.25">
      <c r="A860" s="170"/>
      <c r="B860" s="159"/>
      <c r="C860" s="159"/>
      <c r="D860" s="159"/>
    </row>
    <row r="862" spans="1:4" ht="15.75" x14ac:dyDescent="0.25">
      <c r="A862" s="170"/>
      <c r="B862" s="159"/>
      <c r="C862" s="159"/>
      <c r="D862" s="159"/>
    </row>
    <row r="863" spans="1:4" ht="15.75" x14ac:dyDescent="0.25">
      <c r="A863" s="170"/>
      <c r="B863" s="159"/>
      <c r="C863" s="159"/>
      <c r="D863" s="159"/>
    </row>
    <row r="864" spans="1:4" ht="15.75" x14ac:dyDescent="0.25">
      <c r="A864" s="170"/>
      <c r="B864" s="159"/>
      <c r="C864" s="159"/>
      <c r="D864" s="159"/>
    </row>
    <row r="865" spans="1:4" ht="15.75" x14ac:dyDescent="0.25">
      <c r="A865" s="170"/>
      <c r="B865" s="159"/>
      <c r="C865" s="159"/>
      <c r="D865" s="159"/>
    </row>
    <row r="866" spans="1:4" ht="15.75" x14ac:dyDescent="0.25">
      <c r="A866" s="170"/>
      <c r="B866" s="159"/>
      <c r="C866" s="159"/>
      <c r="D866" s="159"/>
    </row>
    <row r="867" spans="1:4" ht="15.75" x14ac:dyDescent="0.25">
      <c r="A867" s="170"/>
      <c r="B867" s="159"/>
      <c r="C867" s="159"/>
      <c r="D867" s="159"/>
    </row>
    <row r="869" spans="1:4" ht="15.75" x14ac:dyDescent="0.25">
      <c r="A869" s="170"/>
      <c r="B869" s="159"/>
      <c r="C869" s="159"/>
      <c r="D869" s="159"/>
    </row>
    <row r="870" spans="1:4" ht="15.75" x14ac:dyDescent="0.25">
      <c r="A870" s="170"/>
      <c r="B870" s="159"/>
      <c r="C870" s="159"/>
      <c r="D870" s="159"/>
    </row>
    <row r="871" spans="1:4" ht="15.75" x14ac:dyDescent="0.25">
      <c r="A871" s="170"/>
      <c r="B871" s="159"/>
      <c r="C871" s="159"/>
      <c r="D871" s="159"/>
    </row>
    <row r="872" spans="1:4" ht="15.75" x14ac:dyDescent="0.25">
      <c r="A872" s="170"/>
      <c r="B872" s="159"/>
      <c r="C872" s="159"/>
      <c r="D872" s="159"/>
    </row>
    <row r="873" spans="1:4" ht="15.75" x14ac:dyDescent="0.25">
      <c r="A873" s="170"/>
      <c r="B873" s="159"/>
      <c r="C873" s="159"/>
      <c r="D873" s="159"/>
    </row>
    <row r="874" spans="1:4" ht="15.75" x14ac:dyDescent="0.25">
      <c r="A874" s="170"/>
      <c r="B874" s="159"/>
      <c r="C874" s="159"/>
      <c r="D874" s="159"/>
    </row>
    <row r="876" spans="1:4" ht="15.75" x14ac:dyDescent="0.25">
      <c r="A876" s="170"/>
      <c r="B876" s="159"/>
      <c r="C876" s="159"/>
      <c r="D876" s="159"/>
    </row>
    <row r="877" spans="1:4" ht="15.75" x14ac:dyDescent="0.25">
      <c r="A877" s="170"/>
      <c r="B877" s="159"/>
      <c r="C877" s="159"/>
      <c r="D877" s="159"/>
    </row>
    <row r="878" spans="1:4" ht="15.75" x14ac:dyDescent="0.25">
      <c r="A878" s="170"/>
      <c r="B878" s="159"/>
      <c r="C878" s="159"/>
      <c r="D878" s="159"/>
    </row>
    <row r="879" spans="1:4" ht="15.75" x14ac:dyDescent="0.25">
      <c r="A879" s="170"/>
      <c r="B879" s="159"/>
      <c r="C879" s="159"/>
      <c r="D879" s="159"/>
    </row>
    <row r="880" spans="1:4" ht="15.75" x14ac:dyDescent="0.25">
      <c r="A880" s="170"/>
      <c r="B880" s="159"/>
      <c r="C880" s="159"/>
      <c r="D880" s="159"/>
    </row>
    <row r="881" spans="1:4" ht="15.75" x14ac:dyDescent="0.25">
      <c r="A881" s="170"/>
      <c r="B881" s="159"/>
      <c r="C881" s="159"/>
      <c r="D881" s="159"/>
    </row>
    <row r="883" spans="1:4" ht="15.75" x14ac:dyDescent="0.25">
      <c r="A883" s="170"/>
      <c r="B883" s="159"/>
      <c r="C883" s="159"/>
      <c r="D883" s="159"/>
    </row>
    <row r="884" spans="1:4" ht="15.75" x14ac:dyDescent="0.25">
      <c r="A884" s="170"/>
      <c r="B884" s="159"/>
      <c r="C884" s="159"/>
      <c r="D884" s="159"/>
    </row>
    <row r="885" spans="1:4" ht="15.75" x14ac:dyDescent="0.25">
      <c r="A885" s="170"/>
      <c r="B885" s="159"/>
      <c r="C885" s="159"/>
      <c r="D885" s="159"/>
    </row>
    <row r="886" spans="1:4" ht="15.75" x14ac:dyDescent="0.25">
      <c r="A886" s="170"/>
      <c r="B886" s="159"/>
      <c r="C886" s="159"/>
      <c r="D886" s="159"/>
    </row>
    <row r="887" spans="1:4" ht="15.75" x14ac:dyDescent="0.25">
      <c r="A887" s="170"/>
      <c r="B887" s="159"/>
      <c r="C887" s="159"/>
      <c r="D887" s="159"/>
    </row>
    <row r="888" spans="1:4" ht="15.75" x14ac:dyDescent="0.25">
      <c r="A888" s="170"/>
      <c r="B888" s="159"/>
      <c r="C888" s="159"/>
      <c r="D888" s="159"/>
    </row>
    <row r="890" spans="1:4" ht="15.75" x14ac:dyDescent="0.25">
      <c r="A890" s="170"/>
      <c r="B890" s="159"/>
      <c r="C890" s="159"/>
      <c r="D890" s="159"/>
    </row>
    <row r="891" spans="1:4" ht="15.75" x14ac:dyDescent="0.25">
      <c r="A891" s="170"/>
      <c r="B891" s="159"/>
      <c r="C891" s="159"/>
      <c r="D891" s="159"/>
    </row>
    <row r="892" spans="1:4" ht="15.75" x14ac:dyDescent="0.25">
      <c r="A892" s="170"/>
      <c r="B892" s="159"/>
      <c r="C892" s="159"/>
      <c r="D892" s="159"/>
    </row>
    <row r="893" spans="1:4" ht="15.75" x14ac:dyDescent="0.25">
      <c r="A893" s="170"/>
      <c r="B893" s="159"/>
      <c r="C893" s="159"/>
      <c r="D893" s="159"/>
    </row>
    <row r="894" spans="1:4" ht="15.75" x14ac:dyDescent="0.25">
      <c r="A894" s="170"/>
      <c r="B894" s="159"/>
      <c r="C894" s="159"/>
      <c r="D894" s="159"/>
    </row>
    <row r="895" spans="1:4" ht="15.75" x14ac:dyDescent="0.25">
      <c r="A895" s="170"/>
      <c r="B895" s="159"/>
      <c r="C895" s="159"/>
      <c r="D895" s="159"/>
    </row>
    <row r="897" spans="1:4" ht="15.75" x14ac:dyDescent="0.25">
      <c r="A897" s="170"/>
      <c r="B897" s="159"/>
      <c r="C897" s="159"/>
      <c r="D897" s="159"/>
    </row>
    <row r="898" spans="1:4" ht="15.75" x14ac:dyDescent="0.25">
      <c r="A898" s="170"/>
      <c r="B898" s="159"/>
      <c r="C898" s="159"/>
      <c r="D898" s="159"/>
    </row>
    <row r="899" spans="1:4" ht="15.75" x14ac:dyDescent="0.25">
      <c r="A899" s="170"/>
      <c r="B899" s="159"/>
      <c r="C899" s="159"/>
      <c r="D899" s="159"/>
    </row>
    <row r="900" spans="1:4" ht="15.75" x14ac:dyDescent="0.25">
      <c r="A900" s="170"/>
      <c r="B900" s="159"/>
      <c r="C900" s="159"/>
      <c r="D900" s="159"/>
    </row>
    <row r="901" spans="1:4" ht="15.75" x14ac:dyDescent="0.25">
      <c r="A901" s="170"/>
      <c r="B901" s="159"/>
      <c r="C901" s="159"/>
      <c r="D901" s="159"/>
    </row>
    <row r="902" spans="1:4" ht="15.75" x14ac:dyDescent="0.25">
      <c r="A902" s="170"/>
      <c r="B902" s="159"/>
      <c r="C902" s="159"/>
      <c r="D902" s="159"/>
    </row>
    <row r="904" spans="1:4" ht="15.75" x14ac:dyDescent="0.25">
      <c r="A904" s="170"/>
      <c r="B904" s="159"/>
      <c r="C904" s="159"/>
      <c r="D904" s="159"/>
    </row>
    <row r="905" spans="1:4" ht="15.75" x14ac:dyDescent="0.25">
      <c r="A905" s="170"/>
      <c r="B905" s="159"/>
      <c r="C905" s="159"/>
      <c r="D905" s="159"/>
    </row>
    <row r="906" spans="1:4" ht="15.75" x14ac:dyDescent="0.25">
      <c r="A906" s="170"/>
      <c r="B906" s="159"/>
      <c r="C906" s="159"/>
      <c r="D906" s="159"/>
    </row>
    <row r="907" spans="1:4" ht="15.75" x14ac:dyDescent="0.25">
      <c r="A907" s="170"/>
      <c r="B907" s="159"/>
      <c r="C907" s="159"/>
      <c r="D907" s="159"/>
    </row>
    <row r="908" spans="1:4" ht="15.75" x14ac:dyDescent="0.25">
      <c r="A908" s="170"/>
      <c r="B908" s="159"/>
      <c r="C908" s="159"/>
      <c r="D908" s="159"/>
    </row>
    <row r="909" spans="1:4" ht="15.75" x14ac:dyDescent="0.25">
      <c r="A909" s="170"/>
      <c r="B909" s="159"/>
      <c r="C909" s="159"/>
      <c r="D909" s="159"/>
    </row>
    <row r="911" spans="1:4" ht="15.75" x14ac:dyDescent="0.25">
      <c r="A911" s="170"/>
      <c r="B911" s="159"/>
      <c r="C911" s="159"/>
      <c r="D911" s="159"/>
    </row>
    <row r="912" spans="1:4" ht="15.75" x14ac:dyDescent="0.25">
      <c r="A912" s="170"/>
      <c r="B912" s="159"/>
      <c r="C912" s="159"/>
      <c r="D912" s="159"/>
    </row>
    <row r="913" spans="1:4" ht="15.75" x14ac:dyDescent="0.25">
      <c r="A913" s="170"/>
      <c r="B913" s="159"/>
      <c r="C913" s="159"/>
      <c r="D913" s="159"/>
    </row>
    <row r="914" spans="1:4" ht="15.75" x14ac:dyDescent="0.25">
      <c r="A914" s="170"/>
      <c r="B914" s="159"/>
      <c r="C914" s="159"/>
      <c r="D914" s="159"/>
    </row>
    <row r="915" spans="1:4" ht="15.75" x14ac:dyDescent="0.25">
      <c r="A915" s="170"/>
      <c r="B915" s="159"/>
      <c r="C915" s="159"/>
      <c r="D915" s="159"/>
    </row>
    <row r="916" spans="1:4" ht="15.75" x14ac:dyDescent="0.25">
      <c r="A916" s="170"/>
      <c r="B916" s="159"/>
      <c r="C916" s="159"/>
      <c r="D916" s="159"/>
    </row>
    <row r="918" spans="1:4" ht="15.75" x14ac:dyDescent="0.25">
      <c r="A918" s="170"/>
      <c r="B918" s="159"/>
      <c r="C918" s="159"/>
      <c r="D918" s="159"/>
    </row>
    <row r="919" spans="1:4" ht="15.75" x14ac:dyDescent="0.25">
      <c r="A919" s="170"/>
      <c r="B919" s="159"/>
      <c r="C919" s="159"/>
      <c r="D919" s="159"/>
    </row>
    <row r="920" spans="1:4" ht="15.75" x14ac:dyDescent="0.25">
      <c r="A920" s="170"/>
      <c r="B920" s="159"/>
      <c r="C920" s="159"/>
      <c r="D920" s="159"/>
    </row>
    <row r="921" spans="1:4" ht="15.75" x14ac:dyDescent="0.25">
      <c r="A921" s="170"/>
      <c r="B921" s="159"/>
      <c r="C921" s="159"/>
      <c r="D921" s="159"/>
    </row>
    <row r="922" spans="1:4" ht="15.75" x14ac:dyDescent="0.25">
      <c r="A922" s="170"/>
      <c r="B922" s="159"/>
      <c r="C922" s="159"/>
      <c r="D922" s="159"/>
    </row>
    <row r="923" spans="1:4" ht="15.75" x14ac:dyDescent="0.25">
      <c r="A923" s="170"/>
      <c r="B923" s="159"/>
      <c r="C923" s="159"/>
      <c r="D923" s="159"/>
    </row>
    <row r="925" spans="1:4" ht="15.75" x14ac:dyDescent="0.25">
      <c r="A925" s="170"/>
      <c r="B925" s="159"/>
      <c r="C925" s="159"/>
      <c r="D925" s="159"/>
    </row>
    <row r="926" spans="1:4" ht="15.75" x14ac:dyDescent="0.25">
      <c r="A926" s="170"/>
      <c r="B926" s="159"/>
      <c r="C926" s="159"/>
      <c r="D926" s="159"/>
    </row>
    <row r="927" spans="1:4" ht="15.75" x14ac:dyDescent="0.25">
      <c r="A927" s="170"/>
      <c r="B927" s="159"/>
      <c r="C927" s="159"/>
      <c r="D927" s="159"/>
    </row>
    <row r="928" spans="1:4" ht="15.75" x14ac:dyDescent="0.25">
      <c r="A928" s="170"/>
      <c r="B928" s="159"/>
      <c r="C928" s="159"/>
      <c r="D928" s="159"/>
    </row>
    <row r="929" spans="1:4" ht="15.75" x14ac:dyDescent="0.25">
      <c r="A929" s="170"/>
      <c r="B929" s="159"/>
      <c r="C929" s="159"/>
      <c r="D929" s="159"/>
    </row>
    <row r="930" spans="1:4" ht="15.75" x14ac:dyDescent="0.25">
      <c r="A930" s="170"/>
      <c r="B930" s="159"/>
      <c r="C930" s="159"/>
      <c r="D930" s="159"/>
    </row>
    <row r="932" spans="1:4" ht="15.75" x14ac:dyDescent="0.25">
      <c r="A932" s="170"/>
      <c r="B932" s="159"/>
      <c r="C932" s="159"/>
      <c r="D932" s="159"/>
    </row>
    <row r="933" spans="1:4" ht="15.75" x14ac:dyDescent="0.25">
      <c r="A933" s="170"/>
      <c r="B933" s="159"/>
      <c r="C933" s="159"/>
      <c r="D933" s="159"/>
    </row>
    <row r="934" spans="1:4" ht="15.75" x14ac:dyDescent="0.25">
      <c r="A934" s="170"/>
      <c r="B934" s="159"/>
      <c r="C934" s="159"/>
      <c r="D934" s="159"/>
    </row>
    <row r="935" spans="1:4" ht="15.75" x14ac:dyDescent="0.25">
      <c r="A935" s="170"/>
      <c r="B935" s="159"/>
      <c r="C935" s="159"/>
      <c r="D935" s="159"/>
    </row>
    <row r="936" spans="1:4" ht="15.75" x14ac:dyDescent="0.25">
      <c r="A936" s="170"/>
      <c r="B936" s="159"/>
      <c r="C936" s="159"/>
      <c r="D936" s="159"/>
    </row>
    <row r="937" spans="1:4" ht="15.75" x14ac:dyDescent="0.25">
      <c r="A937" s="170"/>
      <c r="B937" s="159"/>
      <c r="C937" s="159"/>
      <c r="D937" s="159"/>
    </row>
    <row r="939" spans="1:4" ht="15.75" x14ac:dyDescent="0.25">
      <c r="A939" s="170"/>
      <c r="B939" s="159"/>
      <c r="C939" s="159"/>
      <c r="D939" s="159"/>
    </row>
    <row r="940" spans="1:4" ht="15.75" x14ac:dyDescent="0.25">
      <c r="A940" s="170"/>
      <c r="B940" s="159"/>
      <c r="C940" s="159"/>
      <c r="D940" s="159"/>
    </row>
    <row r="941" spans="1:4" ht="15.75" x14ac:dyDescent="0.25">
      <c r="A941" s="170"/>
      <c r="B941" s="159"/>
      <c r="C941" s="159"/>
      <c r="D941" s="159"/>
    </row>
    <row r="942" spans="1:4" ht="15.75" x14ac:dyDescent="0.25">
      <c r="A942" s="170"/>
      <c r="B942" s="159"/>
      <c r="C942" s="159"/>
      <c r="D942" s="159"/>
    </row>
    <row r="943" spans="1:4" ht="15.75" x14ac:dyDescent="0.25">
      <c r="A943" s="170"/>
      <c r="B943" s="159"/>
      <c r="C943" s="159"/>
      <c r="D943" s="159"/>
    </row>
    <row r="944" spans="1:4" ht="15.75" x14ac:dyDescent="0.25">
      <c r="A944" s="170"/>
      <c r="B944" s="159"/>
      <c r="C944" s="159"/>
      <c r="D944" s="159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0"/>
  <sheetViews>
    <sheetView topLeftCell="A19" workbookViewId="0">
      <selection activeCell="B79" sqref="B79"/>
    </sheetView>
  </sheetViews>
  <sheetFormatPr defaultRowHeight="15" x14ac:dyDescent="0.25"/>
  <cols>
    <col min="1" max="1" width="14.140625" style="156" customWidth="1"/>
    <col min="2" max="2" width="14.7109375" style="156" customWidth="1"/>
    <col min="3" max="3" width="13.7109375" style="156" customWidth="1"/>
    <col min="4" max="4" width="10.5703125" style="156" bestFit="1" customWidth="1"/>
    <col min="5" max="5" width="9.140625" style="156"/>
    <col min="6" max="6" width="10.85546875" style="156" customWidth="1"/>
    <col min="7" max="7" width="13.5703125" style="156" customWidth="1"/>
    <col min="8" max="8" width="12.42578125" style="156" customWidth="1"/>
    <col min="9" max="9" width="11.7109375" style="156" customWidth="1"/>
    <col min="10" max="16384" width="9.140625" style="156"/>
  </cols>
  <sheetData>
    <row r="1" spans="1:4" ht="15.75" x14ac:dyDescent="0.25">
      <c r="A1" s="170" t="s">
        <v>24</v>
      </c>
      <c r="B1" s="159">
        <v>295790.64199999999</v>
      </c>
      <c r="C1" s="159">
        <v>298552.69300000003</v>
      </c>
      <c r="D1" s="159">
        <v>899.79899999999998</v>
      </c>
    </row>
    <row r="2" spans="1:4" ht="15.75" x14ac:dyDescent="0.25">
      <c r="A2" s="170"/>
      <c r="B2" s="159">
        <v>295790.64799999999</v>
      </c>
      <c r="C2" s="159">
        <v>298552.66899999999</v>
      </c>
      <c r="D2" s="159">
        <v>899.8</v>
      </c>
    </row>
    <row r="3" spans="1:4" ht="15.75" x14ac:dyDescent="0.25">
      <c r="A3" s="170"/>
      <c r="B3" s="159">
        <v>295790.647</v>
      </c>
      <c r="C3" s="159">
        <v>298552.66399999999</v>
      </c>
      <c r="D3" s="159">
        <v>899.79600000000005</v>
      </c>
    </row>
    <row r="4" spans="1:4" ht="15.75" x14ac:dyDescent="0.25">
      <c r="A4" s="170"/>
      <c r="B4" s="159">
        <v>295790.647</v>
      </c>
      <c r="C4" s="159">
        <v>298552.66700000002</v>
      </c>
      <c r="D4" s="159">
        <v>899.83900000000006</v>
      </c>
    </row>
    <row r="5" spans="1:4" ht="15.75" x14ac:dyDescent="0.25">
      <c r="A5" s="170"/>
      <c r="B5" s="159"/>
      <c r="C5" s="159"/>
      <c r="D5" s="159"/>
    </row>
    <row r="6" spans="1:4" ht="15.75" x14ac:dyDescent="0.25">
      <c r="A6" s="170" t="s">
        <v>3</v>
      </c>
      <c r="B6" s="159">
        <f>(B1+B2+B3+B4)/4</f>
        <v>295790.64600000001</v>
      </c>
      <c r="C6" s="159">
        <f>(C1+C2+C3+C4)/4</f>
        <v>298552.67324999999</v>
      </c>
      <c r="D6" s="159">
        <f>(D1+D2+D3+D4)/4</f>
        <v>899.80849999999998</v>
      </c>
    </row>
    <row r="7" spans="1:4" ht="15.75" x14ac:dyDescent="0.25">
      <c r="A7" s="170"/>
      <c r="B7" s="159"/>
      <c r="C7" s="159"/>
      <c r="D7" s="159"/>
    </row>
    <row r="8" spans="1:4" ht="15.75" x14ac:dyDescent="0.25">
      <c r="A8" s="170" t="s">
        <v>25</v>
      </c>
      <c r="B8" s="159">
        <v>293789.31800000003</v>
      </c>
      <c r="C8" s="159">
        <v>302077.88299999997</v>
      </c>
      <c r="D8" s="159">
        <v>889.46799999999996</v>
      </c>
    </row>
    <row r="9" spans="1:4" ht="15.75" x14ac:dyDescent="0.25">
      <c r="A9" s="170"/>
      <c r="B9" s="159">
        <v>293789.326</v>
      </c>
      <c r="C9" s="159">
        <v>302077.875</v>
      </c>
      <c r="D9" s="159">
        <v>889.48199999999997</v>
      </c>
    </row>
    <row r="10" spans="1:4" ht="15.75" x14ac:dyDescent="0.25">
      <c r="A10" s="170"/>
      <c r="B10" s="159">
        <v>293789.32400000002</v>
      </c>
      <c r="C10" s="159">
        <v>302077.88299999997</v>
      </c>
      <c r="D10" s="159">
        <v>889.46299999999997</v>
      </c>
    </row>
    <row r="11" spans="1:4" ht="15.75" x14ac:dyDescent="0.25">
      <c r="A11" s="170"/>
      <c r="B11" s="159"/>
      <c r="C11" s="159"/>
      <c r="D11" s="159"/>
    </row>
    <row r="12" spans="1:4" ht="15.75" x14ac:dyDescent="0.25">
      <c r="A12" s="170"/>
      <c r="B12" s="159"/>
      <c r="C12" s="159"/>
      <c r="D12" s="159"/>
    </row>
    <row r="13" spans="1:4" ht="15.75" x14ac:dyDescent="0.25">
      <c r="A13" s="170" t="s">
        <v>3</v>
      </c>
      <c r="B13" s="159">
        <f>(B8+B9+B10+B11)/3</f>
        <v>293789.3226666667</v>
      </c>
      <c r="C13" s="159">
        <f>(C8+C9+C10+C11)/3</f>
        <v>302077.88033333328</v>
      </c>
      <c r="D13" s="159">
        <f>(D8+D9+D10+D11)/3</f>
        <v>889.47099999999989</v>
      </c>
    </row>
    <row r="14" spans="1:4" ht="15.75" x14ac:dyDescent="0.25">
      <c r="A14" s="170"/>
      <c r="B14" s="159"/>
      <c r="C14" s="159"/>
      <c r="D14" s="159"/>
    </row>
    <row r="15" spans="1:4" ht="15.75" x14ac:dyDescent="0.25">
      <c r="A15" s="170" t="s">
        <v>26</v>
      </c>
      <c r="B15" s="159">
        <v>292808.08500000002</v>
      </c>
      <c r="C15" s="159">
        <v>304524.45699999999</v>
      </c>
      <c r="D15" s="159">
        <v>880.553</v>
      </c>
    </row>
    <row r="16" spans="1:4" ht="15.75" x14ac:dyDescent="0.25">
      <c r="A16" s="170"/>
      <c r="B16" s="159">
        <v>292808.08299999998</v>
      </c>
      <c r="C16" s="159">
        <v>304524.45199999999</v>
      </c>
      <c r="D16" s="159">
        <v>880.53499999999997</v>
      </c>
    </row>
    <row r="17" spans="1:4" ht="15.75" x14ac:dyDescent="0.25">
      <c r="A17" s="170"/>
      <c r="B17" s="159">
        <v>292808.08600000001</v>
      </c>
      <c r="C17" s="159">
        <v>304524.44300000003</v>
      </c>
      <c r="D17" s="159">
        <v>880.548</v>
      </c>
    </row>
    <row r="18" spans="1:4" ht="15.75" x14ac:dyDescent="0.25">
      <c r="A18" s="170"/>
      <c r="B18" s="159">
        <v>292808.11</v>
      </c>
      <c r="C18" s="159">
        <v>304524.44300000003</v>
      </c>
      <c r="D18" s="159">
        <v>880.54399999999998</v>
      </c>
    </row>
    <row r="19" spans="1:4" ht="15.75" x14ac:dyDescent="0.25">
      <c r="A19" s="170"/>
      <c r="B19" s="159"/>
      <c r="C19" s="159"/>
      <c r="D19" s="159"/>
    </row>
    <row r="20" spans="1:4" ht="15.75" x14ac:dyDescent="0.25">
      <c r="A20" s="170" t="s">
        <v>3</v>
      </c>
      <c r="B20" s="159">
        <f>(B15+B16+B17+B18)/4</f>
        <v>292808.09100000001</v>
      </c>
      <c r="C20" s="159">
        <f>(C15+C16+C17+C18)/4</f>
        <v>304524.44874999998</v>
      </c>
      <c r="D20" s="159">
        <f>(D15+D16+D17+D18)/4</f>
        <v>880.54499999999996</v>
      </c>
    </row>
    <row r="21" spans="1:4" ht="15.75" x14ac:dyDescent="0.25">
      <c r="A21" s="170"/>
      <c r="B21" s="159"/>
      <c r="C21" s="159"/>
      <c r="D21" s="159"/>
    </row>
    <row r="22" spans="1:4" ht="15.75" x14ac:dyDescent="0.25">
      <c r="A22" s="170" t="s">
        <v>27</v>
      </c>
      <c r="B22" s="159">
        <v>292370.64399999997</v>
      </c>
      <c r="C22" s="159">
        <v>306860.65700000001</v>
      </c>
      <c r="D22" s="159">
        <v>881.70600000000002</v>
      </c>
    </row>
    <row r="23" spans="1:4" ht="15.75" x14ac:dyDescent="0.25">
      <c r="A23" s="170"/>
      <c r="B23" s="159">
        <v>292370.63199999998</v>
      </c>
      <c r="C23" s="159">
        <v>306860.66899999999</v>
      </c>
      <c r="D23" s="159">
        <v>881.71500000000003</v>
      </c>
    </row>
    <row r="24" spans="1:4" ht="15.75" x14ac:dyDescent="0.25">
      <c r="A24" s="170"/>
      <c r="B24" s="159">
        <v>292370.652</v>
      </c>
      <c r="C24" s="159">
        <v>306860.68800000002</v>
      </c>
      <c r="D24" s="159">
        <v>881.65899999999999</v>
      </c>
    </row>
    <row r="25" spans="1:4" ht="15.75" x14ac:dyDescent="0.25">
      <c r="A25" s="170"/>
      <c r="B25" s="159">
        <v>292370.63199999998</v>
      </c>
      <c r="C25" s="159">
        <v>306860.68800000002</v>
      </c>
      <c r="D25" s="159">
        <v>881.70500000000004</v>
      </c>
    </row>
    <row r="26" spans="1:4" ht="15.75" x14ac:dyDescent="0.25">
      <c r="A26" s="170"/>
      <c r="B26" s="159"/>
      <c r="C26" s="159"/>
      <c r="D26" s="159"/>
    </row>
    <row r="27" spans="1:4" ht="15.75" x14ac:dyDescent="0.25">
      <c r="A27" s="170" t="s">
        <v>3</v>
      </c>
      <c r="B27" s="159">
        <f>(B22+B23+B24+B25)/4</f>
        <v>292370.64</v>
      </c>
      <c r="C27" s="159">
        <f>(C22+C23+C24+C25)/4</f>
        <v>306860.67550000001</v>
      </c>
      <c r="D27" s="159">
        <f>(D22+D23+D24+D25)/4</f>
        <v>881.69624999999996</v>
      </c>
    </row>
    <row r="28" spans="1:4" ht="15.75" x14ac:dyDescent="0.25">
      <c r="A28" s="170"/>
      <c r="B28" s="159"/>
      <c r="C28" s="159"/>
      <c r="D28" s="159"/>
    </row>
    <row r="29" spans="1:4" ht="15.75" x14ac:dyDescent="0.25">
      <c r="A29" s="170" t="s">
        <v>28</v>
      </c>
      <c r="B29" s="159">
        <v>291437.92599999998</v>
      </c>
      <c r="C29" s="159">
        <v>309229.95799999998</v>
      </c>
      <c r="D29" s="159">
        <v>887.44799999999998</v>
      </c>
    </row>
    <row r="30" spans="1:4" ht="15.75" x14ac:dyDescent="0.25">
      <c r="A30" s="170"/>
      <c r="B30" s="159">
        <v>291437.92499999999</v>
      </c>
      <c r="C30" s="159">
        <v>309229.962</v>
      </c>
      <c r="D30" s="159">
        <v>887.47</v>
      </c>
    </row>
    <row r="31" spans="1:4" ht="15.75" x14ac:dyDescent="0.25">
      <c r="A31" s="170"/>
      <c r="B31" s="159">
        <v>291437.92099999997</v>
      </c>
      <c r="C31" s="159">
        <v>309229.96600000001</v>
      </c>
      <c r="D31" s="159">
        <v>887.45799999999997</v>
      </c>
    </row>
    <row r="32" spans="1:4" ht="15.75" x14ac:dyDescent="0.25">
      <c r="A32" s="170"/>
      <c r="B32" s="159">
        <v>291437.924</v>
      </c>
      <c r="C32" s="159">
        <v>309229.95899999997</v>
      </c>
      <c r="D32" s="159">
        <v>887.45100000000002</v>
      </c>
    </row>
    <row r="33" spans="1:4" ht="15.75" x14ac:dyDescent="0.25">
      <c r="A33" s="170"/>
      <c r="B33" s="159"/>
      <c r="C33" s="159"/>
      <c r="D33" s="159"/>
    </row>
    <row r="34" spans="1:4" ht="15.75" x14ac:dyDescent="0.25">
      <c r="A34" s="170" t="s">
        <v>3</v>
      </c>
      <c r="B34" s="159">
        <f>(B29+B30+B31+B32)/4</f>
        <v>291437.924</v>
      </c>
      <c r="C34" s="159">
        <f>(C29+C30+C31+C32)/4</f>
        <v>309229.96124999999</v>
      </c>
      <c r="D34" s="159">
        <f>(D29+D30+D31+D32)/4</f>
        <v>887.45675000000006</v>
      </c>
    </row>
    <row r="35" spans="1:4" ht="15.75" x14ac:dyDescent="0.25">
      <c r="A35" s="170"/>
      <c r="B35" s="159"/>
      <c r="C35" s="159"/>
      <c r="D35" s="159"/>
    </row>
    <row r="36" spans="1:4" ht="15.75" x14ac:dyDescent="0.25">
      <c r="A36" s="170" t="s">
        <v>32</v>
      </c>
      <c r="B36" s="159">
        <v>289999.11700000003</v>
      </c>
      <c r="C36" s="159">
        <v>311636.55599999998</v>
      </c>
      <c r="D36" s="159">
        <v>927.197</v>
      </c>
    </row>
    <row r="37" spans="1:4" ht="15.75" x14ac:dyDescent="0.25">
      <c r="A37" s="170"/>
      <c r="B37" s="159">
        <v>289999.12</v>
      </c>
      <c r="C37" s="159">
        <v>311636.565</v>
      </c>
      <c r="D37" s="159">
        <v>927.173</v>
      </c>
    </row>
    <row r="38" spans="1:4" ht="15.75" x14ac:dyDescent="0.25">
      <c r="A38" s="170"/>
      <c r="B38" s="159">
        <v>289999.11</v>
      </c>
      <c r="C38" s="159">
        <v>311636.571</v>
      </c>
      <c r="D38" s="159">
        <v>927.17</v>
      </c>
    </row>
    <row r="39" spans="1:4" ht="15.75" x14ac:dyDescent="0.25">
      <c r="A39" s="170"/>
      <c r="B39" s="159">
        <v>289999.109</v>
      </c>
      <c r="C39" s="159">
        <v>311636.57900000003</v>
      </c>
      <c r="D39" s="159">
        <v>927.18299999999999</v>
      </c>
    </row>
    <row r="40" spans="1:4" ht="15.75" x14ac:dyDescent="0.25">
      <c r="A40" s="170"/>
      <c r="B40" s="159"/>
      <c r="C40" s="159"/>
      <c r="D40" s="159"/>
    </row>
    <row r="41" spans="1:4" ht="15.75" x14ac:dyDescent="0.25">
      <c r="A41" s="170" t="s">
        <v>3</v>
      </c>
      <c r="B41" s="159">
        <f>(B36+B37+B38+B39)/4</f>
        <v>289999.114</v>
      </c>
      <c r="C41" s="159">
        <f>(C36+C37+C38+C39)/4</f>
        <v>311636.56775000005</v>
      </c>
      <c r="D41" s="159">
        <f>(D36+D37+D38+D39)/4</f>
        <v>927.18074999999999</v>
      </c>
    </row>
    <row r="42" spans="1:4" ht="15.75" x14ac:dyDescent="0.25">
      <c r="A42" s="170"/>
      <c r="B42" s="159"/>
      <c r="C42" s="159"/>
      <c r="D42" s="159"/>
    </row>
    <row r="43" spans="1:4" ht="15.75" x14ac:dyDescent="0.25">
      <c r="A43" s="170" t="s">
        <v>30</v>
      </c>
      <c r="B43" s="159">
        <v>288837.51699999999</v>
      </c>
      <c r="C43" s="159">
        <v>314454.69500000001</v>
      </c>
      <c r="D43" s="159">
        <v>912.88400000000001</v>
      </c>
    </row>
    <row r="44" spans="1:4" ht="15.75" x14ac:dyDescent="0.25">
      <c r="A44" s="170"/>
      <c r="B44" s="159">
        <v>288837.51500000001</v>
      </c>
      <c r="C44" s="159">
        <v>314454.69199999998</v>
      </c>
      <c r="D44" s="159">
        <v>912.86599999999999</v>
      </c>
    </row>
    <row r="45" spans="1:4" ht="15.75" x14ac:dyDescent="0.25">
      <c r="A45" s="170"/>
      <c r="B45" s="159">
        <v>288837.51500000001</v>
      </c>
      <c r="C45" s="159">
        <v>314454.701</v>
      </c>
      <c r="D45" s="159">
        <v>912.899</v>
      </c>
    </row>
    <row r="46" spans="1:4" ht="15.75" x14ac:dyDescent="0.25">
      <c r="A46" s="170"/>
      <c r="B46" s="159">
        <v>288837.52</v>
      </c>
      <c r="C46" s="159">
        <v>314454.69400000002</v>
      </c>
      <c r="D46" s="159">
        <v>912.92700000000002</v>
      </c>
    </row>
    <row r="47" spans="1:4" ht="15.75" x14ac:dyDescent="0.25">
      <c r="A47" s="170"/>
      <c r="B47" s="159"/>
      <c r="C47" s="159"/>
      <c r="D47" s="159"/>
    </row>
    <row r="48" spans="1:4" ht="15.75" x14ac:dyDescent="0.25">
      <c r="A48" s="170" t="s">
        <v>3</v>
      </c>
      <c r="B48" s="159">
        <f>(B43+B44+B45+B46)/4</f>
        <v>288837.51675000001</v>
      </c>
      <c r="C48" s="159">
        <f>(C43+C44+C45+C46)/4</f>
        <v>314454.69550000003</v>
      </c>
      <c r="D48" s="159">
        <f>(D43+D44+D45+D46)/4</f>
        <v>912.89400000000001</v>
      </c>
    </row>
    <row r="49" spans="1:4" ht="15.75" x14ac:dyDescent="0.25">
      <c r="A49" s="170"/>
      <c r="B49" s="159"/>
      <c r="C49" s="159"/>
      <c r="D49" s="159"/>
    </row>
    <row r="50" spans="1:4" ht="15.75" x14ac:dyDescent="0.25">
      <c r="A50" s="170" t="s">
        <v>29</v>
      </c>
      <c r="B50" s="159">
        <v>287348.08799999999</v>
      </c>
      <c r="C50" s="159">
        <v>316684.37699999998</v>
      </c>
      <c r="D50" s="159">
        <v>935.82299999999998</v>
      </c>
    </row>
    <row r="51" spans="1:4" ht="15.75" x14ac:dyDescent="0.25">
      <c r="A51" s="170"/>
      <c r="B51" s="159">
        <v>287348.10800000001</v>
      </c>
      <c r="C51" s="159">
        <v>316684.37900000002</v>
      </c>
      <c r="D51" s="159">
        <v>935.827</v>
      </c>
    </row>
    <row r="52" spans="1:4" ht="15.75" x14ac:dyDescent="0.25">
      <c r="A52" s="170"/>
      <c r="B52" s="159">
        <v>287348.09600000002</v>
      </c>
      <c r="C52" s="159">
        <v>316684.36700000003</v>
      </c>
      <c r="D52" s="159">
        <v>935.84299999999996</v>
      </c>
    </row>
    <row r="53" spans="1:4" ht="15.75" x14ac:dyDescent="0.25">
      <c r="A53" s="170"/>
      <c r="B53" s="159">
        <v>287348.09299999999</v>
      </c>
      <c r="C53" s="159">
        <v>316684.36300000001</v>
      </c>
      <c r="D53" s="159">
        <v>935.80600000000004</v>
      </c>
    </row>
    <row r="54" spans="1:4" ht="15.75" x14ac:dyDescent="0.25">
      <c r="A54" s="170"/>
      <c r="B54" s="159"/>
      <c r="C54" s="159"/>
      <c r="D54" s="159"/>
    </row>
    <row r="55" spans="1:4" ht="15.75" x14ac:dyDescent="0.25">
      <c r="A55" s="170" t="s">
        <v>3</v>
      </c>
      <c r="B55" s="159">
        <f>(B50+B51+B52+B53)/4</f>
        <v>287348.09625</v>
      </c>
      <c r="C55" s="159">
        <f>(C50+C51+C52+C53)/4</f>
        <v>316684.37150000001</v>
      </c>
      <c r="D55" s="159">
        <f>(D50+D51+D52+D53)/4</f>
        <v>935.82474999999999</v>
      </c>
    </row>
    <row r="56" spans="1:4" ht="15.75" x14ac:dyDescent="0.25">
      <c r="A56" s="170"/>
      <c r="B56" s="159"/>
      <c r="C56" s="159"/>
      <c r="D56" s="159"/>
    </row>
    <row r="57" spans="1:4" ht="15.75" x14ac:dyDescent="0.25">
      <c r="A57" s="170" t="s">
        <v>31</v>
      </c>
      <c r="B57" s="159">
        <v>285698.75699999998</v>
      </c>
      <c r="C57" s="159">
        <v>318937.04200000002</v>
      </c>
      <c r="D57" s="159">
        <v>962.24599999999998</v>
      </c>
    </row>
    <row r="58" spans="1:4" ht="15.75" x14ac:dyDescent="0.25">
      <c r="A58" s="170"/>
      <c r="B58" s="159">
        <v>285698.766</v>
      </c>
      <c r="C58" s="159">
        <v>318937.03700000001</v>
      </c>
      <c r="D58" s="159">
        <v>962.23</v>
      </c>
    </row>
    <row r="59" spans="1:4" ht="15.75" x14ac:dyDescent="0.25">
      <c r="A59" s="170"/>
      <c r="B59" s="159">
        <v>285698.77</v>
      </c>
      <c r="C59" s="159">
        <v>318937.03600000002</v>
      </c>
      <c r="D59" s="159">
        <v>962.24300000000005</v>
      </c>
    </row>
    <row r="60" spans="1:4" ht="15.75" x14ac:dyDescent="0.25">
      <c r="A60" s="170"/>
      <c r="B60" s="159">
        <v>285698.766</v>
      </c>
      <c r="C60" s="159">
        <v>318937.033</v>
      </c>
      <c r="D60" s="159">
        <v>962.25</v>
      </c>
    </row>
    <row r="61" spans="1:4" ht="15.75" x14ac:dyDescent="0.25">
      <c r="A61" s="170"/>
      <c r="B61" s="159"/>
      <c r="C61" s="159"/>
      <c r="D61" s="159"/>
    </row>
    <row r="62" spans="1:4" ht="15.75" x14ac:dyDescent="0.25">
      <c r="A62" s="170" t="s">
        <v>3</v>
      </c>
      <c r="B62" s="159">
        <f>(B57+B58+B59+B60)/4</f>
        <v>285698.76475000003</v>
      </c>
      <c r="C62" s="159">
        <f>(C57+C58+C59+C60)/4</f>
        <v>318937.03700000001</v>
      </c>
      <c r="D62" s="159">
        <f>(D57+D58+D59+D60)/4</f>
        <v>962.24225000000001</v>
      </c>
    </row>
    <row r="63" spans="1:4" ht="15.75" x14ac:dyDescent="0.25">
      <c r="A63" s="170"/>
      <c r="B63" s="159"/>
      <c r="C63" s="159"/>
      <c r="D63" s="159"/>
    </row>
    <row r="64" spans="1:4" ht="15.75" x14ac:dyDescent="0.25">
      <c r="A64" s="170" t="s">
        <v>34</v>
      </c>
      <c r="B64" s="159">
        <v>284518.11599999998</v>
      </c>
      <c r="C64" s="159">
        <v>319761.12599999999</v>
      </c>
      <c r="D64" s="159">
        <v>930.97</v>
      </c>
    </row>
    <row r="65" spans="1:4" ht="15.75" x14ac:dyDescent="0.25">
      <c r="A65" s="170"/>
      <c r="B65" s="159">
        <v>284518.10499999998</v>
      </c>
      <c r="C65" s="159">
        <v>319761.11700000003</v>
      </c>
      <c r="D65" s="159">
        <v>930.94500000000005</v>
      </c>
    </row>
    <row r="66" spans="1:4" ht="15.75" x14ac:dyDescent="0.25">
      <c r="A66" s="170"/>
      <c r="B66" s="159">
        <v>284518.10600000003</v>
      </c>
      <c r="C66" s="159">
        <v>319761.11700000003</v>
      </c>
      <c r="D66" s="159">
        <v>930.95600000000002</v>
      </c>
    </row>
    <row r="67" spans="1:4" ht="15.75" x14ac:dyDescent="0.25">
      <c r="A67" s="170"/>
      <c r="B67" s="159">
        <v>284518.109</v>
      </c>
      <c r="C67" s="159">
        <v>319761.12900000002</v>
      </c>
      <c r="D67" s="159">
        <v>930.98099999999999</v>
      </c>
    </row>
    <row r="68" spans="1:4" ht="15.75" x14ac:dyDescent="0.25">
      <c r="A68" s="170"/>
      <c r="B68" s="159"/>
      <c r="C68" s="159"/>
      <c r="D68" s="159"/>
    </row>
    <row r="69" spans="1:4" ht="15.75" x14ac:dyDescent="0.25">
      <c r="A69" s="170" t="s">
        <v>3</v>
      </c>
      <c r="B69" s="159">
        <f>(B64+B65+B66+B67)/4</f>
        <v>284518.109</v>
      </c>
      <c r="C69" s="159">
        <f>(C64+C65+C66+C67)/4</f>
        <v>319761.12225000001</v>
      </c>
      <c r="D69" s="159">
        <f>(D64+D65+D66+D67)/4</f>
        <v>930.96299999999997</v>
      </c>
    </row>
    <row r="70" spans="1:4" ht="15.75" x14ac:dyDescent="0.25">
      <c r="A70" s="170"/>
      <c r="B70" s="159"/>
      <c r="C70" s="159"/>
      <c r="D70" s="159"/>
    </row>
    <row r="71" spans="1:4" ht="15.75" x14ac:dyDescent="0.25">
      <c r="A71" s="170" t="s">
        <v>35</v>
      </c>
      <c r="B71" s="159">
        <v>283510.92599999998</v>
      </c>
      <c r="C71" s="159">
        <v>320381.69099999999</v>
      </c>
      <c r="D71" s="159">
        <v>894.548</v>
      </c>
    </row>
    <row r="72" spans="1:4" ht="15.75" x14ac:dyDescent="0.25">
      <c r="A72" s="170"/>
      <c r="B72" s="159">
        <v>283510.92099999997</v>
      </c>
      <c r="C72" s="159">
        <v>320381.68800000002</v>
      </c>
      <c r="D72" s="159">
        <v>894.55700000000002</v>
      </c>
    </row>
    <row r="73" spans="1:4" ht="15.75" x14ac:dyDescent="0.25">
      <c r="A73" s="170"/>
      <c r="B73" s="159">
        <v>283510.91499999998</v>
      </c>
      <c r="C73" s="159">
        <v>320381.68</v>
      </c>
      <c r="D73" s="159">
        <v>894.55700000000002</v>
      </c>
    </row>
    <row r="74" spans="1:4" ht="15.75" x14ac:dyDescent="0.25">
      <c r="A74" s="170"/>
      <c r="B74" s="159">
        <v>283510.913</v>
      </c>
      <c r="C74" s="159">
        <v>320381.68</v>
      </c>
      <c r="D74" s="159">
        <v>894.54899999999998</v>
      </c>
    </row>
    <row r="75" spans="1:4" ht="15.75" x14ac:dyDescent="0.25">
      <c r="A75" s="170"/>
      <c r="B75" s="159"/>
      <c r="C75" s="159"/>
      <c r="D75" s="159"/>
    </row>
    <row r="76" spans="1:4" ht="15.75" x14ac:dyDescent="0.25">
      <c r="A76" s="170" t="s">
        <v>3</v>
      </c>
      <c r="B76" s="159">
        <f>(B71+B72+B73+B74)/4</f>
        <v>283510.91874999995</v>
      </c>
      <c r="C76" s="159">
        <f>(C71+C72+C73+C74)/4</f>
        <v>320381.68474999996</v>
      </c>
      <c r="D76" s="159">
        <f>(D71+D72+D73+D74)/4</f>
        <v>894.55275000000006</v>
      </c>
    </row>
    <row r="77" spans="1:4" ht="15.75" x14ac:dyDescent="0.25">
      <c r="A77" s="170"/>
      <c r="B77" s="159"/>
      <c r="C77" s="159"/>
      <c r="D77" s="159"/>
    </row>
    <row r="78" spans="1:4" ht="15.75" x14ac:dyDescent="0.25">
      <c r="A78" s="170" t="s">
        <v>36</v>
      </c>
      <c r="B78" s="159" t="s">
        <v>55</v>
      </c>
      <c r="C78" s="159"/>
      <c r="D78" s="159"/>
    </row>
    <row r="79" spans="1:4" ht="15.75" x14ac:dyDescent="0.25">
      <c r="A79" s="170"/>
      <c r="B79" s="159"/>
      <c r="C79" s="159"/>
      <c r="D79" s="159"/>
    </row>
    <row r="80" spans="1:4" ht="15.75" x14ac:dyDescent="0.25">
      <c r="A80" s="170"/>
      <c r="B80" s="159"/>
      <c r="C80" s="159"/>
      <c r="D80" s="159"/>
    </row>
    <row r="81" spans="1:4" ht="15.75" x14ac:dyDescent="0.25">
      <c r="A81" s="170"/>
      <c r="B81" s="159"/>
      <c r="C81" s="159"/>
      <c r="D81" s="159"/>
    </row>
    <row r="82" spans="1:4" ht="15.75" x14ac:dyDescent="0.25">
      <c r="A82" s="170"/>
      <c r="B82" s="159"/>
      <c r="C82" s="159"/>
      <c r="D82" s="159"/>
    </row>
    <row r="83" spans="1:4" ht="15.75" x14ac:dyDescent="0.25">
      <c r="A83" s="170" t="s">
        <v>3</v>
      </c>
      <c r="B83" s="159" t="e">
        <f>(B78+B79+B80+B81)/4</f>
        <v>#VALUE!</v>
      </c>
      <c r="C83" s="159">
        <f>(C78+C79+C80+C81)/4</f>
        <v>0</v>
      </c>
      <c r="D83" s="159">
        <f>(D78+D79+D80+D81)/4</f>
        <v>0</v>
      </c>
    </row>
    <row r="84" spans="1:4" ht="15.75" x14ac:dyDescent="0.25">
      <c r="A84" s="170"/>
      <c r="B84" s="159"/>
      <c r="C84" s="159"/>
      <c r="D84" s="159"/>
    </row>
    <row r="85" spans="1:4" ht="15.75" x14ac:dyDescent="0.25">
      <c r="A85" s="170" t="s">
        <v>37</v>
      </c>
      <c r="B85" s="159">
        <v>278382.54499999998</v>
      </c>
      <c r="C85" s="159">
        <v>323502.92800000001</v>
      </c>
      <c r="D85" s="159">
        <v>905.13900000000001</v>
      </c>
    </row>
    <row r="86" spans="1:4" ht="15.75" x14ac:dyDescent="0.25">
      <c r="A86" s="170"/>
      <c r="B86" s="159">
        <v>278382.54300000001</v>
      </c>
      <c r="C86" s="159">
        <v>323502.93</v>
      </c>
      <c r="D86" s="159">
        <v>905.12300000000005</v>
      </c>
    </row>
    <row r="87" spans="1:4" ht="15.75" x14ac:dyDescent="0.25">
      <c r="A87" s="170"/>
      <c r="B87" s="159">
        <v>278382.527</v>
      </c>
      <c r="C87" s="159">
        <v>323502.935</v>
      </c>
      <c r="D87" s="159">
        <v>905.13099999999997</v>
      </c>
    </row>
    <row r="88" spans="1:4" ht="15.75" x14ac:dyDescent="0.25">
      <c r="A88" s="170"/>
      <c r="B88" s="159">
        <v>278382.53200000001</v>
      </c>
      <c r="C88" s="159">
        <v>323502.94400000002</v>
      </c>
      <c r="D88" s="159">
        <v>905.15300000000002</v>
      </c>
    </row>
    <row r="89" spans="1:4" ht="15.75" x14ac:dyDescent="0.25">
      <c r="A89" s="170"/>
      <c r="B89" s="159"/>
      <c r="C89" s="159"/>
      <c r="D89" s="159"/>
    </row>
    <row r="90" spans="1:4" ht="15.75" x14ac:dyDescent="0.25">
      <c r="A90" s="170" t="s">
        <v>3</v>
      </c>
      <c r="B90" s="159">
        <f>(B85+B86+B87+B88)/4</f>
        <v>278382.53674999997</v>
      </c>
      <c r="C90" s="159">
        <f>(C85+C86+C87+C88)/4</f>
        <v>323502.93425000005</v>
      </c>
      <c r="D90" s="159">
        <f>(D85+D86+D87+D88)/4</f>
        <v>905.13650000000007</v>
      </c>
    </row>
    <row r="91" spans="1:4" ht="15.75" x14ac:dyDescent="0.25">
      <c r="A91" s="170"/>
      <c r="B91" s="159"/>
      <c r="C91" s="159"/>
      <c r="D91" s="159"/>
    </row>
    <row r="92" spans="1:4" ht="15.75" x14ac:dyDescent="0.25">
      <c r="A92" s="170" t="s">
        <v>38</v>
      </c>
      <c r="B92" s="159">
        <v>275774.40700000001</v>
      </c>
      <c r="C92" s="159">
        <v>324440.326</v>
      </c>
      <c r="D92" s="159">
        <v>949.23900000000003</v>
      </c>
    </row>
    <row r="93" spans="1:4" ht="15.75" x14ac:dyDescent="0.25">
      <c r="A93" s="170"/>
      <c r="B93" s="159">
        <v>275774.408</v>
      </c>
      <c r="C93" s="159">
        <v>324440.32500000001</v>
      </c>
      <c r="D93" s="159">
        <v>949.25099999999998</v>
      </c>
    </row>
    <row r="94" spans="1:4" ht="15.75" x14ac:dyDescent="0.25">
      <c r="A94" s="170"/>
      <c r="B94" s="159">
        <v>275774.40600000002</v>
      </c>
      <c r="C94" s="159">
        <v>324440.31300000002</v>
      </c>
      <c r="D94" s="159">
        <v>949.24800000000005</v>
      </c>
    </row>
    <row r="95" spans="1:4" ht="15.75" x14ac:dyDescent="0.25">
      <c r="A95" s="170"/>
      <c r="B95" s="159">
        <v>275774.42300000001</v>
      </c>
      <c r="C95" s="159">
        <v>324440.31599999999</v>
      </c>
      <c r="D95" s="159">
        <v>949.27099999999996</v>
      </c>
    </row>
    <row r="96" spans="1:4" ht="15.75" x14ac:dyDescent="0.25">
      <c r="A96" s="170"/>
      <c r="B96" s="159"/>
      <c r="C96" s="159"/>
      <c r="D96" s="159"/>
    </row>
    <row r="97" spans="1:4" ht="15.75" x14ac:dyDescent="0.25">
      <c r="A97" s="170" t="s">
        <v>3</v>
      </c>
      <c r="B97" s="159">
        <f>(B92+B93+B94+B95)/4</f>
        <v>275774.41099999996</v>
      </c>
      <c r="C97" s="159">
        <f>(C92+C93+C94+C95)/4</f>
        <v>324440.32000000007</v>
      </c>
      <c r="D97" s="159">
        <f>(D92+D93+D94+D95)/4</f>
        <v>949.25225</v>
      </c>
    </row>
    <row r="98" spans="1:4" ht="15.75" x14ac:dyDescent="0.25">
      <c r="A98" s="170"/>
      <c r="B98" s="159"/>
      <c r="C98" s="159"/>
      <c r="D98" s="159"/>
    </row>
    <row r="99" spans="1:4" ht="15.75" x14ac:dyDescent="0.25">
      <c r="A99" s="170" t="s">
        <v>39</v>
      </c>
      <c r="B99" s="159">
        <v>275739.50699999998</v>
      </c>
      <c r="C99" s="159">
        <v>324490.77399999998</v>
      </c>
      <c r="D99" s="159">
        <v>947.45</v>
      </c>
    </row>
    <row r="100" spans="1:4" ht="15.75" x14ac:dyDescent="0.25">
      <c r="A100" s="170"/>
      <c r="B100" s="159">
        <v>275739.51500000001</v>
      </c>
      <c r="C100" s="159">
        <v>324490.77</v>
      </c>
      <c r="D100" s="159">
        <v>947.47199999999998</v>
      </c>
    </row>
    <row r="101" spans="1:4" ht="15.75" x14ac:dyDescent="0.25">
      <c r="A101" s="170"/>
      <c r="B101" s="159">
        <v>275739.50699999998</v>
      </c>
      <c r="C101" s="159">
        <v>324490.77299999999</v>
      </c>
      <c r="D101" s="159">
        <v>947.46900000000005</v>
      </c>
    </row>
    <row r="102" spans="1:4" ht="15.75" x14ac:dyDescent="0.25">
      <c r="A102" s="170"/>
      <c r="B102" s="159">
        <v>275739.50099999999</v>
      </c>
      <c r="C102" s="159">
        <v>324490.76899999997</v>
      </c>
      <c r="D102" s="159">
        <v>947.46699999999998</v>
      </c>
    </row>
    <row r="103" spans="1:4" ht="15.75" x14ac:dyDescent="0.25">
      <c r="A103" s="170"/>
      <c r="B103" s="159"/>
      <c r="C103" s="159"/>
      <c r="D103" s="159"/>
    </row>
    <row r="104" spans="1:4" ht="15.75" x14ac:dyDescent="0.25">
      <c r="A104" s="170" t="s">
        <v>3</v>
      </c>
      <c r="B104" s="159">
        <f>(B99+B100+B101+B102)/4</f>
        <v>275739.50750000001</v>
      </c>
      <c r="C104" s="159">
        <f>(C99+C100+C101+C102)/4</f>
        <v>324490.77150000003</v>
      </c>
      <c r="D104" s="159">
        <f>(D99+D100+D101+D102)/4</f>
        <v>947.46450000000004</v>
      </c>
    </row>
    <row r="105" spans="1:4" ht="15.75" x14ac:dyDescent="0.25">
      <c r="A105" s="170"/>
      <c r="B105" s="159"/>
      <c r="C105" s="159"/>
      <c r="D105" s="159"/>
    </row>
    <row r="106" spans="1:4" ht="15.75" x14ac:dyDescent="0.25">
      <c r="A106" s="170" t="s">
        <v>40</v>
      </c>
      <c r="B106" s="159">
        <v>273530.91100000002</v>
      </c>
      <c r="C106" s="159">
        <v>325489.24599999998</v>
      </c>
      <c r="D106" s="159">
        <v>919.64700000000005</v>
      </c>
    </row>
    <row r="107" spans="1:4" ht="15.75" x14ac:dyDescent="0.25">
      <c r="A107" s="170"/>
      <c r="B107" s="159">
        <v>273530.90399999998</v>
      </c>
      <c r="C107" s="159">
        <v>325489.25199999998</v>
      </c>
      <c r="D107" s="159">
        <v>919.66099999999994</v>
      </c>
    </row>
    <row r="108" spans="1:4" ht="15.75" x14ac:dyDescent="0.25">
      <c r="A108" s="170"/>
      <c r="B108" s="159">
        <v>273530.908</v>
      </c>
      <c r="C108" s="159">
        <v>325489.24</v>
      </c>
      <c r="D108" s="159">
        <v>919.63499999999999</v>
      </c>
    </row>
    <row r="109" spans="1:4" ht="15.75" x14ac:dyDescent="0.25">
      <c r="A109" s="170"/>
      <c r="B109" s="159">
        <v>273530.90399999998</v>
      </c>
      <c r="C109" s="159">
        <v>325489.24200000003</v>
      </c>
      <c r="D109" s="159">
        <v>919.63699999999994</v>
      </c>
    </row>
    <row r="110" spans="1:4" ht="15.75" x14ac:dyDescent="0.25">
      <c r="A110" s="170"/>
      <c r="B110" s="159"/>
      <c r="C110" s="159"/>
      <c r="D110" s="159"/>
    </row>
    <row r="111" spans="1:4" ht="15.75" x14ac:dyDescent="0.25">
      <c r="A111" s="170" t="s">
        <v>3</v>
      </c>
      <c r="B111" s="159">
        <f>(B106+B107+B108+B109)/4</f>
        <v>273530.90674999997</v>
      </c>
      <c r="C111" s="159">
        <f>(C106+C107+C108+C109)/4</f>
        <v>325489.245</v>
      </c>
      <c r="D111" s="159">
        <f>(D106+D107+D108+D109)/4</f>
        <v>919.64499999999998</v>
      </c>
    </row>
    <row r="112" spans="1:4" ht="15.75" x14ac:dyDescent="0.25">
      <c r="A112" s="170"/>
      <c r="B112" s="159"/>
      <c r="C112" s="159"/>
      <c r="D112" s="159"/>
    </row>
    <row r="113" spans="1:4" ht="15.75" x14ac:dyDescent="0.25">
      <c r="A113" s="170" t="s">
        <v>41</v>
      </c>
      <c r="B113" s="159">
        <v>270700.88699999999</v>
      </c>
      <c r="C113" s="159">
        <v>327123.90700000001</v>
      </c>
      <c r="D113" s="159">
        <v>818.14099999999996</v>
      </c>
    </row>
    <row r="114" spans="1:4" ht="15.75" x14ac:dyDescent="0.25">
      <c r="A114" s="170"/>
      <c r="B114" s="159">
        <v>270700.88500000001</v>
      </c>
      <c r="C114" s="159">
        <v>327123.91200000001</v>
      </c>
      <c r="D114" s="159">
        <v>818.125</v>
      </c>
    </row>
    <row r="115" spans="1:4" ht="15.75" x14ac:dyDescent="0.25">
      <c r="A115" s="170"/>
      <c r="B115" s="159">
        <v>270700.88699999999</v>
      </c>
      <c r="C115" s="159">
        <v>327123.91499999998</v>
      </c>
      <c r="D115" s="159">
        <v>818.14</v>
      </c>
    </row>
    <row r="116" spans="1:4" ht="15.75" x14ac:dyDescent="0.25">
      <c r="A116" s="170"/>
      <c r="B116" s="159">
        <v>270700.90000000002</v>
      </c>
      <c r="C116" s="159">
        <v>327123.91899999999</v>
      </c>
      <c r="D116" s="159">
        <v>818.14200000000005</v>
      </c>
    </row>
    <row r="117" spans="1:4" ht="15.75" x14ac:dyDescent="0.25">
      <c r="A117" s="170"/>
      <c r="B117" s="159"/>
      <c r="C117" s="159"/>
      <c r="D117" s="159"/>
    </row>
    <row r="118" spans="1:4" ht="15.75" x14ac:dyDescent="0.25">
      <c r="A118" s="170" t="s">
        <v>3</v>
      </c>
      <c r="B118" s="159">
        <f>(B113+B114+B115+B116)/4</f>
        <v>270700.88974999997</v>
      </c>
      <c r="C118" s="159">
        <f>(C113+C114+C115+C116)/4</f>
        <v>327123.91324999998</v>
      </c>
      <c r="D118" s="159">
        <f>(D113+D114+D115+D116)/4</f>
        <v>818.13699999999994</v>
      </c>
    </row>
    <row r="119" spans="1:4" ht="15.75" x14ac:dyDescent="0.25">
      <c r="A119" s="170"/>
      <c r="B119" s="159"/>
      <c r="C119" s="159"/>
      <c r="D119" s="159"/>
    </row>
    <row r="120" spans="1:4" ht="15.75" x14ac:dyDescent="0.25">
      <c r="A120" s="170" t="s">
        <v>33</v>
      </c>
      <c r="B120" s="159">
        <v>270503.71299999999</v>
      </c>
      <c r="C120" s="159">
        <v>326993.03700000001</v>
      </c>
      <c r="D120" s="159">
        <v>806.11800000000005</v>
      </c>
    </row>
    <row r="121" spans="1:4" ht="15.75" x14ac:dyDescent="0.25">
      <c r="A121" s="170"/>
      <c r="B121" s="159">
        <v>270503.72100000002</v>
      </c>
      <c r="C121" s="159">
        <v>326993.05</v>
      </c>
      <c r="D121" s="159">
        <v>806.10699999999997</v>
      </c>
    </row>
    <row r="122" spans="1:4" ht="15.75" x14ac:dyDescent="0.25">
      <c r="A122" s="170"/>
      <c r="B122" s="159">
        <v>270503.71600000001</v>
      </c>
      <c r="C122" s="159">
        <v>326993.04399999999</v>
      </c>
      <c r="D122" s="159">
        <v>806.11199999999997</v>
      </c>
    </row>
    <row r="123" spans="1:4" ht="15.75" x14ac:dyDescent="0.25">
      <c r="A123" s="170"/>
      <c r="B123" s="159">
        <v>270503.72100000002</v>
      </c>
      <c r="C123" s="159">
        <v>326993.049</v>
      </c>
      <c r="D123" s="159">
        <v>806.11900000000003</v>
      </c>
    </row>
    <row r="124" spans="1:4" ht="15.75" x14ac:dyDescent="0.25">
      <c r="A124" s="170"/>
      <c r="B124" s="159"/>
      <c r="C124" s="159"/>
      <c r="D124" s="159"/>
    </row>
    <row r="125" spans="1:4" ht="15.75" x14ac:dyDescent="0.25">
      <c r="A125" s="170" t="s">
        <v>3</v>
      </c>
      <c r="B125" s="159">
        <f>(B120+B121+B122+B123)/4</f>
        <v>270503.71775000001</v>
      </c>
      <c r="C125" s="159">
        <f>(C120+C121+C122+C123)/4</f>
        <v>326993.04500000004</v>
      </c>
      <c r="D125" s="159">
        <f>(D120+D121+D122+D123)/4</f>
        <v>806.11400000000003</v>
      </c>
    </row>
    <row r="126" spans="1:4" ht="15.75" x14ac:dyDescent="0.25">
      <c r="A126" s="170"/>
      <c r="B126" s="159"/>
      <c r="C126" s="159"/>
      <c r="D126" s="159"/>
    </row>
    <row r="127" spans="1:4" ht="15.75" x14ac:dyDescent="0.25">
      <c r="A127" s="170" t="s">
        <v>42</v>
      </c>
      <c r="B127" s="159">
        <v>267732.46799999999</v>
      </c>
      <c r="C127" s="159">
        <v>329040.38799999998</v>
      </c>
      <c r="D127" s="159">
        <v>790.71400000000006</v>
      </c>
    </row>
    <row r="128" spans="1:4" ht="15.75" x14ac:dyDescent="0.25">
      <c r="A128" s="170"/>
      <c r="B128" s="159">
        <v>267732.467</v>
      </c>
      <c r="C128" s="159">
        <v>329040.39</v>
      </c>
      <c r="D128" s="159">
        <v>790.74</v>
      </c>
    </row>
    <row r="129" spans="1:4" ht="15.75" x14ac:dyDescent="0.25">
      <c r="A129" s="170"/>
      <c r="B129" s="159">
        <v>267732.44900000002</v>
      </c>
      <c r="C129" s="159">
        <v>329040.38400000002</v>
      </c>
      <c r="D129" s="159">
        <v>790.73900000000003</v>
      </c>
    </row>
    <row r="130" spans="1:4" ht="15.75" x14ac:dyDescent="0.25">
      <c r="A130" s="170"/>
      <c r="B130" s="159">
        <v>267732.44900000002</v>
      </c>
      <c r="C130" s="159">
        <v>329040.37900000002</v>
      </c>
      <c r="D130" s="159">
        <v>790.726</v>
      </c>
    </row>
    <row r="131" spans="1:4" ht="15.75" x14ac:dyDescent="0.25">
      <c r="A131" s="170"/>
      <c r="B131" s="159"/>
      <c r="C131" s="159"/>
      <c r="D131" s="159"/>
    </row>
    <row r="132" spans="1:4" ht="15.75" x14ac:dyDescent="0.25">
      <c r="A132" s="170" t="s">
        <v>3</v>
      </c>
      <c r="B132" s="159">
        <f>(B127+B128+B129+B130)/4</f>
        <v>267732.45825000003</v>
      </c>
      <c r="C132" s="159">
        <f>(C127+C128+C129+C130)/4</f>
        <v>329040.38524999999</v>
      </c>
      <c r="D132" s="159">
        <f>(D127+D128+D129+D130)/4</f>
        <v>790.72975000000008</v>
      </c>
    </row>
    <row r="133" spans="1:4" ht="15.75" x14ac:dyDescent="0.25">
      <c r="A133" s="170"/>
      <c r="B133" s="159"/>
      <c r="C133" s="159"/>
      <c r="D133" s="159"/>
    </row>
    <row r="134" spans="1:4" ht="15.75" x14ac:dyDescent="0.25">
      <c r="A134" s="170" t="s">
        <v>43</v>
      </c>
      <c r="B134" s="159">
        <v>267261.05300000001</v>
      </c>
      <c r="C134" s="159">
        <v>329874.95500000002</v>
      </c>
      <c r="D134" s="159">
        <v>800.37400000000002</v>
      </c>
    </row>
    <row r="135" spans="1:4" ht="15.75" x14ac:dyDescent="0.25">
      <c r="A135" s="170"/>
      <c r="B135" s="159">
        <v>267261.065</v>
      </c>
      <c r="C135" s="159">
        <v>329874.95600000001</v>
      </c>
      <c r="D135" s="159">
        <v>800.37800000000004</v>
      </c>
    </row>
    <row r="136" spans="1:4" ht="15.75" x14ac:dyDescent="0.25">
      <c r="A136" s="170"/>
      <c r="B136" s="159">
        <v>267261.05800000002</v>
      </c>
      <c r="C136" s="159">
        <v>329874.95799999998</v>
      </c>
      <c r="D136" s="159">
        <v>800.37199999999996</v>
      </c>
    </row>
    <row r="137" spans="1:4" ht="15.75" x14ac:dyDescent="0.25">
      <c r="A137" s="170"/>
      <c r="B137" s="159">
        <v>267261.06599999999</v>
      </c>
      <c r="C137" s="159">
        <v>329874.95500000002</v>
      </c>
      <c r="D137" s="159">
        <v>800.39499999999998</v>
      </c>
    </row>
    <row r="138" spans="1:4" ht="15.75" x14ac:dyDescent="0.25">
      <c r="A138" s="170"/>
      <c r="B138" s="159"/>
      <c r="C138" s="159"/>
      <c r="D138" s="159"/>
    </row>
    <row r="139" spans="1:4" ht="15.75" x14ac:dyDescent="0.25">
      <c r="A139" s="170" t="s">
        <v>3</v>
      </c>
      <c r="B139" s="159">
        <f>(B134+B135+B136+B137)/4</f>
        <v>267261.06050000002</v>
      </c>
      <c r="C139" s="159">
        <f>(C134+C135+C136+C137)/4</f>
        <v>329874.95600000001</v>
      </c>
      <c r="D139" s="159">
        <f>(D134+D135+D136+D137)/4</f>
        <v>800.37974999999994</v>
      </c>
    </row>
    <row r="140" spans="1:4" ht="15.75" x14ac:dyDescent="0.25">
      <c r="A140" s="170"/>
      <c r="B140" s="159"/>
      <c r="C140" s="159"/>
      <c r="D140" s="159"/>
    </row>
    <row r="141" spans="1:4" ht="15.75" x14ac:dyDescent="0.25">
      <c r="A141" s="170" t="s">
        <v>44</v>
      </c>
      <c r="B141" s="159">
        <v>265863.63400000002</v>
      </c>
      <c r="C141" s="159">
        <v>332350.603</v>
      </c>
      <c r="D141" s="159">
        <v>826.81799999999998</v>
      </c>
    </row>
    <row r="142" spans="1:4" ht="15.75" x14ac:dyDescent="0.25">
      <c r="A142" s="170"/>
      <c r="B142" s="159">
        <v>265863.625</v>
      </c>
      <c r="C142" s="159">
        <v>332350.59399999998</v>
      </c>
      <c r="D142" s="159">
        <v>826.83299999999997</v>
      </c>
    </row>
    <row r="143" spans="1:4" ht="15.75" x14ac:dyDescent="0.25">
      <c r="A143" s="170"/>
      <c r="B143" s="159">
        <v>265863.62199999997</v>
      </c>
      <c r="C143" s="159">
        <v>332350.59299999999</v>
      </c>
      <c r="D143" s="159">
        <v>826.85299999999995</v>
      </c>
    </row>
    <row r="144" spans="1:4" ht="15.75" x14ac:dyDescent="0.25">
      <c r="A144" s="170"/>
      <c r="B144" s="159">
        <v>265863.62900000002</v>
      </c>
      <c r="C144" s="159">
        <v>332350.58799999999</v>
      </c>
      <c r="D144" s="159">
        <v>826.84199999999998</v>
      </c>
    </row>
    <row r="145" spans="1:4" ht="15.75" x14ac:dyDescent="0.25">
      <c r="A145" s="170"/>
      <c r="B145" s="159"/>
      <c r="C145" s="159"/>
      <c r="D145" s="159"/>
    </row>
    <row r="146" spans="1:4" ht="15.75" x14ac:dyDescent="0.25">
      <c r="A146" s="170" t="s">
        <v>3</v>
      </c>
      <c r="B146" s="159">
        <f>(B141+B142+B143+B144)/4</f>
        <v>265863.6275</v>
      </c>
      <c r="C146" s="159">
        <f>(C141+C142+C143+C144)/4</f>
        <v>332350.59450000001</v>
      </c>
      <c r="D146" s="159">
        <f>(D141+D142+D143+D144)/4</f>
        <v>826.8365</v>
      </c>
    </row>
    <row r="147" spans="1:4" ht="15.75" x14ac:dyDescent="0.25">
      <c r="A147" s="170"/>
      <c r="B147" s="159"/>
      <c r="C147" s="159"/>
      <c r="D147" s="159"/>
    </row>
    <row r="148" spans="1:4" ht="15.75" x14ac:dyDescent="0.25">
      <c r="A148" s="170" t="s">
        <v>45</v>
      </c>
      <c r="B148" s="159">
        <v>264746.53499999997</v>
      </c>
      <c r="C148" s="159">
        <v>334423.64500000002</v>
      </c>
      <c r="D148" s="159">
        <v>843.64200000000005</v>
      </c>
    </row>
    <row r="149" spans="1:4" ht="15.75" x14ac:dyDescent="0.25">
      <c r="A149" s="170"/>
      <c r="B149" s="159">
        <v>264746.53600000002</v>
      </c>
      <c r="C149" s="159">
        <v>334423.63400000002</v>
      </c>
      <c r="D149" s="159">
        <v>843.58199999999999</v>
      </c>
    </row>
    <row r="150" spans="1:4" ht="15.75" x14ac:dyDescent="0.25">
      <c r="A150" s="170"/>
      <c r="B150" s="159">
        <v>264746.527</v>
      </c>
      <c r="C150" s="159">
        <v>334423.63500000001</v>
      </c>
      <c r="D150" s="159">
        <v>843.58199999999999</v>
      </c>
    </row>
    <row r="151" spans="1:4" ht="15.75" x14ac:dyDescent="0.25">
      <c r="A151" s="170"/>
      <c r="B151" s="159">
        <v>264746.53499999997</v>
      </c>
      <c r="C151" s="159">
        <v>334423.62099999998</v>
      </c>
      <c r="D151" s="159">
        <v>843.57299999999998</v>
      </c>
    </row>
    <row r="152" spans="1:4" ht="15.75" x14ac:dyDescent="0.25">
      <c r="A152" s="170"/>
      <c r="B152" s="159"/>
      <c r="C152" s="159"/>
      <c r="D152" s="159"/>
    </row>
    <row r="153" spans="1:4" ht="15.75" x14ac:dyDescent="0.25">
      <c r="A153" s="170" t="s">
        <v>3</v>
      </c>
      <c r="B153" s="159">
        <f>(B148+B149+B150+B151)/4</f>
        <v>264746.53324999998</v>
      </c>
      <c r="C153" s="159">
        <f>(C148+C149+C150+C151)/4</f>
        <v>334423.63375000004</v>
      </c>
      <c r="D153" s="159">
        <f>(D148+D149+D150+D151)/4</f>
        <v>843.59474999999998</v>
      </c>
    </row>
    <row r="154" spans="1:4" ht="15.75" x14ac:dyDescent="0.25">
      <c r="A154" s="170"/>
      <c r="B154" s="159"/>
      <c r="C154" s="159"/>
      <c r="D154" s="159"/>
    </row>
    <row r="155" spans="1:4" ht="15.75" x14ac:dyDescent="0.25">
      <c r="A155" s="170" t="s">
        <v>46</v>
      </c>
      <c r="B155" s="159">
        <v>272366.783</v>
      </c>
      <c r="C155" s="159">
        <v>335229.76400000002</v>
      </c>
      <c r="D155" s="159">
        <v>875.52099999999996</v>
      </c>
    </row>
    <row r="156" spans="1:4" ht="15.75" x14ac:dyDescent="0.25">
      <c r="A156" s="170"/>
      <c r="B156" s="159">
        <v>272366.78100000002</v>
      </c>
      <c r="C156" s="159">
        <v>335229.76500000001</v>
      </c>
      <c r="D156" s="159">
        <v>875.46600000000001</v>
      </c>
    </row>
    <row r="157" spans="1:4" ht="15.75" x14ac:dyDescent="0.25">
      <c r="A157" s="170"/>
      <c r="B157" s="159">
        <v>272366.78700000001</v>
      </c>
      <c r="C157" s="159">
        <v>335229.76299999998</v>
      </c>
      <c r="D157" s="159">
        <v>875.48699999999997</v>
      </c>
    </row>
    <row r="158" spans="1:4" ht="15.75" x14ac:dyDescent="0.25">
      <c r="A158" s="170"/>
      <c r="B158" s="159">
        <v>272366.79800000001</v>
      </c>
      <c r="C158" s="159">
        <v>335229.76199999999</v>
      </c>
      <c r="D158" s="159">
        <v>875.46900000000005</v>
      </c>
    </row>
    <row r="159" spans="1:4" ht="15.75" x14ac:dyDescent="0.25">
      <c r="A159" s="170"/>
      <c r="B159" s="159"/>
      <c r="C159" s="159"/>
      <c r="D159" s="159"/>
    </row>
    <row r="160" spans="1:4" ht="15.75" x14ac:dyDescent="0.25">
      <c r="A160" s="170" t="s">
        <v>3</v>
      </c>
      <c r="B160" s="159">
        <f>(B155+B156+B157+B158)/4</f>
        <v>272366.78724999999</v>
      </c>
      <c r="C160" s="159">
        <f>(C155+C156+C157+C158)/4</f>
        <v>335229.7635</v>
      </c>
      <c r="D160" s="159">
        <f>(D155+D156+D157+D158)/4</f>
        <v>875.48575000000005</v>
      </c>
    </row>
    <row r="161" spans="1:8" ht="15.75" x14ac:dyDescent="0.25">
      <c r="A161" s="170"/>
      <c r="B161" s="159"/>
      <c r="C161" s="159"/>
      <c r="D161" s="159"/>
    </row>
    <row r="162" spans="1:8" ht="15.75" x14ac:dyDescent="0.25">
      <c r="A162" s="170" t="s">
        <v>47</v>
      </c>
      <c r="B162" s="159">
        <v>270001.913</v>
      </c>
      <c r="C162" s="159">
        <v>332862.95899999997</v>
      </c>
      <c r="D162" s="159">
        <v>844.24300000000005</v>
      </c>
    </row>
    <row r="163" spans="1:8" ht="15.75" x14ac:dyDescent="0.25">
      <c r="A163" s="170"/>
      <c r="B163" s="159">
        <v>270001.91399999999</v>
      </c>
      <c r="C163" s="159">
        <v>332862.95899999997</v>
      </c>
      <c r="D163" s="159">
        <v>844.22400000000005</v>
      </c>
    </row>
    <row r="164" spans="1:8" ht="15.75" x14ac:dyDescent="0.25">
      <c r="A164" s="170"/>
      <c r="B164" s="159">
        <v>270001.90500000003</v>
      </c>
      <c r="C164" s="159">
        <v>332862.94699999999</v>
      </c>
      <c r="D164" s="159">
        <v>844.26400000000001</v>
      </c>
    </row>
    <row r="165" spans="1:8" ht="15.75" x14ac:dyDescent="0.25">
      <c r="A165" s="170"/>
      <c r="B165" s="159">
        <v>270001.91999999998</v>
      </c>
      <c r="C165" s="159">
        <v>332862.94900000002</v>
      </c>
      <c r="D165" s="159">
        <v>844.24199999999996</v>
      </c>
      <c r="H165" s="172"/>
    </row>
    <row r="166" spans="1:8" ht="15.75" x14ac:dyDescent="0.25">
      <c r="A166" s="170"/>
      <c r="B166" s="159"/>
      <c r="C166" s="159"/>
      <c r="D166" s="159"/>
    </row>
    <row r="167" spans="1:8" ht="15.75" x14ac:dyDescent="0.25">
      <c r="A167" s="170" t="s">
        <v>3</v>
      </c>
      <c r="B167" s="159">
        <f>(B162+B163+B164+B165)/4</f>
        <v>270001.913</v>
      </c>
      <c r="C167" s="159">
        <f>(C162+C163+C164+C165)/4</f>
        <v>332862.9535</v>
      </c>
      <c r="D167" s="159">
        <f>(D162+D163+D164+D165)/4</f>
        <v>844.24324999999999</v>
      </c>
    </row>
    <row r="168" spans="1:8" ht="15.75" x14ac:dyDescent="0.25">
      <c r="A168" s="170"/>
      <c r="B168" s="159"/>
      <c r="C168" s="159"/>
      <c r="D168" s="159"/>
    </row>
    <row r="169" spans="1:8" ht="15.75" x14ac:dyDescent="0.25">
      <c r="A169" s="170" t="s">
        <v>49</v>
      </c>
      <c r="B169" s="159">
        <v>264645.73499999999</v>
      </c>
      <c r="C169" s="159">
        <v>329552.28999999998</v>
      </c>
      <c r="D169" s="159">
        <v>781.31299999999999</v>
      </c>
    </row>
    <row r="170" spans="1:8" ht="15.75" x14ac:dyDescent="0.25">
      <c r="A170" s="170"/>
      <c r="B170" s="159">
        <v>264645.73499999999</v>
      </c>
      <c r="C170" s="159">
        <v>329552.28700000001</v>
      </c>
      <c r="D170" s="159">
        <v>781.36300000000006</v>
      </c>
    </row>
    <row r="171" spans="1:8" ht="15.75" x14ac:dyDescent="0.25">
      <c r="A171" s="170"/>
      <c r="B171" s="159">
        <v>264645.74099999998</v>
      </c>
      <c r="C171" s="159">
        <v>329552.27600000001</v>
      </c>
      <c r="D171" s="159">
        <v>781.351</v>
      </c>
    </row>
    <row r="172" spans="1:8" ht="15.75" x14ac:dyDescent="0.25">
      <c r="A172" s="170"/>
      <c r="B172" s="159">
        <v>264645.75599999999</v>
      </c>
      <c r="C172" s="159">
        <v>329552.28100000002</v>
      </c>
      <c r="D172" s="159">
        <v>781.34500000000003</v>
      </c>
    </row>
    <row r="173" spans="1:8" ht="15.75" x14ac:dyDescent="0.25">
      <c r="A173" s="170"/>
      <c r="B173" s="159"/>
      <c r="C173" s="159"/>
      <c r="D173" s="159"/>
    </row>
    <row r="174" spans="1:8" ht="15.75" x14ac:dyDescent="0.25">
      <c r="A174" s="170" t="s">
        <v>3</v>
      </c>
      <c r="B174" s="159">
        <f>(B169+B170+B171+B172)/4</f>
        <v>264645.74174999999</v>
      </c>
      <c r="C174" s="159">
        <f>(C169+C170+C171+C172)/4</f>
        <v>329552.28350000002</v>
      </c>
      <c r="D174" s="159">
        <f>(D169+D170+D171+D172)/4</f>
        <v>781.34300000000007</v>
      </c>
    </row>
    <row r="175" spans="1:8" ht="15.75" x14ac:dyDescent="0.25">
      <c r="A175" s="170"/>
      <c r="B175" s="159"/>
      <c r="C175" s="159"/>
      <c r="D175" s="159"/>
    </row>
    <row r="176" spans="1:8" ht="15.75" x14ac:dyDescent="0.25">
      <c r="A176" s="170" t="s">
        <v>48</v>
      </c>
      <c r="B176" s="159">
        <v>295201.76799999998</v>
      </c>
      <c r="C176" s="159">
        <v>305053.79300000001</v>
      </c>
      <c r="D176" s="159">
        <v>887.19600000000003</v>
      </c>
    </row>
    <row r="177" spans="1:4" ht="15.75" x14ac:dyDescent="0.25">
      <c r="A177" s="170"/>
      <c r="B177" s="159">
        <v>295201.78100000002</v>
      </c>
      <c r="C177" s="159">
        <v>305053.79100000003</v>
      </c>
      <c r="D177" s="159">
        <v>887.19899999999996</v>
      </c>
    </row>
    <row r="178" spans="1:4" ht="15.75" x14ac:dyDescent="0.25">
      <c r="A178" s="170"/>
      <c r="B178" s="159">
        <v>295201.78100000002</v>
      </c>
      <c r="C178" s="159">
        <v>305053.78999999998</v>
      </c>
      <c r="D178" s="159">
        <v>887.19200000000001</v>
      </c>
    </row>
    <row r="179" spans="1:4" ht="15.75" x14ac:dyDescent="0.25">
      <c r="A179" s="170"/>
      <c r="B179" s="159">
        <v>295201.79100000003</v>
      </c>
      <c r="C179" s="159">
        <v>305053.79100000003</v>
      </c>
      <c r="D179" s="159">
        <v>887.19399999999996</v>
      </c>
    </row>
    <row r="180" spans="1:4" ht="15.75" x14ac:dyDescent="0.25">
      <c r="A180" s="170"/>
      <c r="B180" s="159"/>
      <c r="C180" s="159"/>
      <c r="D180" s="159"/>
    </row>
    <row r="181" spans="1:4" ht="15.75" x14ac:dyDescent="0.25">
      <c r="A181" s="170" t="s">
        <v>3</v>
      </c>
      <c r="B181" s="159">
        <f>(B176+B177+B178+B179)/4</f>
        <v>295201.78025000001</v>
      </c>
      <c r="C181" s="159">
        <f>(C176+C177+C178+C179)/4</f>
        <v>305053.79125000001</v>
      </c>
      <c r="D181" s="159">
        <f>(D176+D177+D178+D179)/4</f>
        <v>887.19524999999999</v>
      </c>
    </row>
    <row r="182" spans="1:4" ht="15.75" x14ac:dyDescent="0.25">
      <c r="A182" s="170"/>
      <c r="B182" s="159"/>
      <c r="C182" s="159"/>
      <c r="D182" s="159"/>
    </row>
    <row r="183" spans="1:4" ht="15.75" x14ac:dyDescent="0.25">
      <c r="A183" s="170" t="s">
        <v>50</v>
      </c>
      <c r="B183" s="159">
        <v>290472.32400000002</v>
      </c>
      <c r="C183" s="159">
        <v>305319.39199999999</v>
      </c>
      <c r="D183" s="159">
        <v>879.77</v>
      </c>
    </row>
    <row r="184" spans="1:4" ht="15.75" x14ac:dyDescent="0.25">
      <c r="A184" s="170"/>
      <c r="B184" s="159">
        <v>290472.321</v>
      </c>
      <c r="C184" s="159">
        <v>305319.38900000002</v>
      </c>
      <c r="D184" s="159">
        <v>879.73699999999997</v>
      </c>
    </row>
    <row r="185" spans="1:4" ht="15.75" x14ac:dyDescent="0.25">
      <c r="A185" s="170"/>
      <c r="B185" s="159">
        <v>290472.321</v>
      </c>
      <c r="C185" s="159">
        <v>305319.39199999999</v>
      </c>
      <c r="D185" s="159">
        <v>879.75</v>
      </c>
    </row>
    <row r="186" spans="1:4" ht="15.75" x14ac:dyDescent="0.25">
      <c r="A186" s="170"/>
      <c r="B186" s="159">
        <v>290472.326</v>
      </c>
      <c r="C186" s="159">
        <v>305319.39</v>
      </c>
      <c r="D186" s="159">
        <v>879.74800000000005</v>
      </c>
    </row>
    <row r="187" spans="1:4" ht="15.75" x14ac:dyDescent="0.25">
      <c r="A187" s="170"/>
      <c r="B187" s="159"/>
      <c r="C187" s="159"/>
      <c r="D187" s="159"/>
    </row>
    <row r="188" spans="1:4" ht="15.75" x14ac:dyDescent="0.25">
      <c r="A188" s="170" t="s">
        <v>3</v>
      </c>
      <c r="B188" s="159">
        <f>(B183+B184+B185+B186)/4</f>
        <v>290472.32299999997</v>
      </c>
      <c r="C188" s="159">
        <f>(C183+C184+C185+C186)/4</f>
        <v>305319.39075000002</v>
      </c>
      <c r="D188" s="159">
        <f>(D183+D184+D185+D186)/4</f>
        <v>879.75125000000003</v>
      </c>
    </row>
    <row r="189" spans="1:4" ht="15.75" x14ac:dyDescent="0.25">
      <c r="A189" s="170"/>
      <c r="B189" s="159"/>
      <c r="C189" s="159"/>
      <c r="D189" s="159"/>
    </row>
    <row r="190" spans="1:4" ht="15.75" x14ac:dyDescent="0.25">
      <c r="A190" s="170" t="s">
        <v>51</v>
      </c>
      <c r="B190" s="159">
        <v>291113.35399999999</v>
      </c>
      <c r="C190" s="159">
        <v>315942.35600000003</v>
      </c>
      <c r="D190" s="159">
        <v>942.32899999999995</v>
      </c>
    </row>
    <row r="191" spans="1:4" ht="15.75" x14ac:dyDescent="0.25">
      <c r="A191" s="170"/>
      <c r="B191" s="159">
        <v>291113.36</v>
      </c>
      <c r="C191" s="159">
        <v>315942.34999999998</v>
      </c>
      <c r="D191" s="159">
        <v>942.32299999999998</v>
      </c>
    </row>
    <row r="192" spans="1:4" ht="15.75" x14ac:dyDescent="0.25">
      <c r="A192" s="170"/>
      <c r="B192" s="159">
        <v>291113.36200000002</v>
      </c>
      <c r="C192" s="159">
        <v>315942.353</v>
      </c>
      <c r="D192" s="159">
        <v>942.31</v>
      </c>
    </row>
    <row r="193" spans="1:4" ht="15.75" x14ac:dyDescent="0.25">
      <c r="A193" s="170"/>
      <c r="B193" s="159">
        <v>291113.36</v>
      </c>
      <c r="C193" s="159">
        <v>315942.36300000001</v>
      </c>
      <c r="D193" s="159">
        <v>942.29600000000005</v>
      </c>
    </row>
    <row r="194" spans="1:4" ht="15.75" x14ac:dyDescent="0.25">
      <c r="A194" s="170"/>
      <c r="B194" s="159"/>
      <c r="C194" s="159"/>
      <c r="D194" s="159"/>
    </row>
    <row r="195" spans="1:4" ht="15.75" x14ac:dyDescent="0.25">
      <c r="A195" s="170" t="s">
        <v>3</v>
      </c>
      <c r="B195" s="159">
        <f>(B190+B191+B192+B193)/4</f>
        <v>291113.35899999994</v>
      </c>
      <c r="C195" s="159">
        <f>(C190+C191+C192+C193)/4</f>
        <v>315942.35550000001</v>
      </c>
      <c r="D195" s="159">
        <f>(D190+D191+D192+D193)/4</f>
        <v>942.31449999999995</v>
      </c>
    </row>
    <row r="196" spans="1:4" ht="15.75" x14ac:dyDescent="0.25">
      <c r="A196" s="170"/>
      <c r="B196" s="159"/>
      <c r="C196" s="159"/>
      <c r="D196" s="159"/>
    </row>
    <row r="197" spans="1:4" ht="15.75" x14ac:dyDescent="0.25">
      <c r="A197" s="170" t="s">
        <v>52</v>
      </c>
      <c r="B197" s="159">
        <v>285218.58399999997</v>
      </c>
      <c r="C197" s="159">
        <v>316071.2</v>
      </c>
      <c r="D197" s="159">
        <v>985.03899999999999</v>
      </c>
    </row>
    <row r="198" spans="1:4" ht="15.75" x14ac:dyDescent="0.25">
      <c r="A198" s="170"/>
      <c r="B198" s="159">
        <v>285218.59499999997</v>
      </c>
      <c r="C198" s="159">
        <v>316071.20899999997</v>
      </c>
      <c r="D198" s="159">
        <v>985.029</v>
      </c>
    </row>
    <row r="199" spans="1:4" ht="15.75" x14ac:dyDescent="0.25">
      <c r="A199" s="170"/>
      <c r="B199" s="159">
        <v>285218.59899999999</v>
      </c>
      <c r="C199" s="159">
        <v>316071.21299999999</v>
      </c>
      <c r="D199" s="159">
        <v>985.05100000000004</v>
      </c>
    </row>
    <row r="200" spans="1:4" ht="15.75" x14ac:dyDescent="0.25">
      <c r="A200" s="170"/>
      <c r="B200" s="159">
        <v>285218.60600000003</v>
      </c>
      <c r="C200" s="159">
        <v>316071.2</v>
      </c>
      <c r="D200" s="159">
        <v>985.06500000000005</v>
      </c>
    </row>
    <row r="201" spans="1:4" ht="15.75" x14ac:dyDescent="0.25">
      <c r="A201" s="170"/>
      <c r="B201" s="159"/>
      <c r="C201" s="159"/>
      <c r="D201" s="159"/>
    </row>
    <row r="202" spans="1:4" ht="15.75" x14ac:dyDescent="0.25">
      <c r="A202" s="170" t="s">
        <v>3</v>
      </c>
      <c r="B202" s="159">
        <f>(B197+B198+B199+B200)/4</f>
        <v>285218.59600000002</v>
      </c>
      <c r="C202" s="159">
        <f>(C197+C198+C199+C200)/4</f>
        <v>316071.20549999998</v>
      </c>
      <c r="D202" s="159">
        <f>(D197+D198+D199+D200)/4</f>
        <v>985.04600000000005</v>
      </c>
    </row>
    <row r="203" spans="1:4" ht="15.75" x14ac:dyDescent="0.25">
      <c r="A203" s="170"/>
      <c r="B203" s="159"/>
      <c r="C203" s="159"/>
      <c r="D203" s="159"/>
    </row>
    <row r="204" spans="1:4" ht="15.75" x14ac:dyDescent="0.25">
      <c r="A204" s="170" t="s">
        <v>53</v>
      </c>
      <c r="B204" s="159">
        <v>279809.32799999998</v>
      </c>
      <c r="C204" s="159">
        <v>319733.53100000002</v>
      </c>
      <c r="D204" s="159">
        <v>893.94100000000003</v>
      </c>
    </row>
    <row r="205" spans="1:4" ht="15.75" x14ac:dyDescent="0.25">
      <c r="A205" s="170"/>
      <c r="B205" s="159">
        <v>279809.31599999999</v>
      </c>
      <c r="C205" s="159">
        <v>319733.52100000001</v>
      </c>
      <c r="D205" s="159">
        <v>893.94</v>
      </c>
    </row>
    <row r="206" spans="1:4" ht="15.75" x14ac:dyDescent="0.25">
      <c r="A206" s="170"/>
      <c r="B206" s="159">
        <v>279809.315</v>
      </c>
      <c r="C206" s="159">
        <v>319733.52399999998</v>
      </c>
      <c r="D206" s="159">
        <v>893.95100000000002</v>
      </c>
    </row>
    <row r="207" spans="1:4" ht="15.75" x14ac:dyDescent="0.25">
      <c r="A207" s="170"/>
      <c r="B207" s="159">
        <v>279809.31199999998</v>
      </c>
      <c r="C207" s="159">
        <v>319733.52</v>
      </c>
      <c r="D207" s="159">
        <v>893.96</v>
      </c>
    </row>
    <row r="208" spans="1:4" ht="15.75" x14ac:dyDescent="0.25">
      <c r="A208" s="170"/>
      <c r="B208" s="159"/>
      <c r="C208" s="159"/>
      <c r="D208" s="159"/>
    </row>
    <row r="209" spans="1:4" ht="15.75" x14ac:dyDescent="0.25">
      <c r="A209" s="170" t="s">
        <v>3</v>
      </c>
      <c r="B209" s="159">
        <f>(B204+B205+B206+B207)/4</f>
        <v>279809.31774999999</v>
      </c>
      <c r="C209" s="159">
        <f>(C204+C205+C206+C207)/4</f>
        <v>319733.52399999998</v>
      </c>
      <c r="D209" s="159">
        <f>(D204+D205+D206+D207)/4</f>
        <v>893.94800000000009</v>
      </c>
    </row>
    <row r="210" spans="1:4" ht="15.75" x14ac:dyDescent="0.25">
      <c r="A210" s="170"/>
      <c r="B210" s="159"/>
      <c r="C210" s="159"/>
      <c r="D210" s="159"/>
    </row>
    <row r="211" spans="1:4" ht="15.75" x14ac:dyDescent="0.25">
      <c r="A211" s="170" t="s">
        <v>54</v>
      </c>
      <c r="B211" s="159">
        <v>285169.44400000002</v>
      </c>
      <c r="C211" s="159">
        <v>321099.09899999999</v>
      </c>
      <c r="D211" s="159">
        <v>926.46</v>
      </c>
    </row>
    <row r="212" spans="1:4" ht="15.75" x14ac:dyDescent="0.25">
      <c r="A212" s="170"/>
      <c r="B212" s="159">
        <v>285169.446</v>
      </c>
      <c r="C212" s="159">
        <v>321099.103</v>
      </c>
      <c r="D212" s="159">
        <v>926.46799999999996</v>
      </c>
    </row>
    <row r="213" spans="1:4" ht="15.75" x14ac:dyDescent="0.25">
      <c r="A213" s="170"/>
      <c r="B213" s="159">
        <v>285169.429</v>
      </c>
      <c r="C213" s="159">
        <v>321099.09299999999</v>
      </c>
      <c r="D213" s="159">
        <v>926.428</v>
      </c>
    </row>
    <row r="214" spans="1:4" ht="15.75" x14ac:dyDescent="0.25">
      <c r="A214" s="170"/>
      <c r="B214" s="159">
        <v>285169.43699999998</v>
      </c>
      <c r="C214" s="159">
        <v>321099.09600000002</v>
      </c>
      <c r="D214" s="159">
        <v>926.43200000000002</v>
      </c>
    </row>
    <row r="215" spans="1:4" ht="15.75" x14ac:dyDescent="0.25">
      <c r="A215" s="170"/>
      <c r="B215" s="159"/>
      <c r="C215" s="159"/>
      <c r="D215" s="159"/>
    </row>
    <row r="216" spans="1:4" ht="15.75" x14ac:dyDescent="0.25">
      <c r="A216" s="170" t="s">
        <v>3</v>
      </c>
      <c r="B216" s="159">
        <f>(B211+B212+B213+B214)/4</f>
        <v>285169.43900000001</v>
      </c>
      <c r="C216" s="159">
        <f>(C211+C212+C213+C214)/4</f>
        <v>321099.09775000002</v>
      </c>
      <c r="D216" s="159">
        <f>(D211+D212+D213+D214)/4</f>
        <v>926.44699999999989</v>
      </c>
    </row>
    <row r="217" spans="1:4" ht="15.75" x14ac:dyDescent="0.25">
      <c r="A217" s="170"/>
      <c r="B217" s="159"/>
      <c r="C217" s="159"/>
      <c r="D217" s="159"/>
    </row>
    <row r="218" spans="1:4" ht="15.75" x14ac:dyDescent="0.25">
      <c r="A218" s="170"/>
      <c r="B218" s="159"/>
      <c r="C218" s="159"/>
      <c r="D218" s="159"/>
    </row>
    <row r="219" spans="1:4" ht="15.75" x14ac:dyDescent="0.25">
      <c r="A219" s="170"/>
      <c r="B219" s="159"/>
      <c r="C219" s="159"/>
      <c r="D219" s="159"/>
    </row>
    <row r="220" spans="1:4" ht="15.75" x14ac:dyDescent="0.25">
      <c r="A220" s="170"/>
      <c r="B220" s="159"/>
      <c r="C220" s="159"/>
      <c r="D220" s="159"/>
    </row>
    <row r="221" spans="1:4" ht="15.75" x14ac:dyDescent="0.25">
      <c r="A221" s="170"/>
      <c r="B221" s="159"/>
      <c r="C221" s="159"/>
      <c r="D221" s="159"/>
    </row>
    <row r="222" spans="1:4" ht="15.75" x14ac:dyDescent="0.25">
      <c r="A222" s="170"/>
      <c r="B222" s="159"/>
      <c r="C222" s="159"/>
      <c r="D222" s="159"/>
    </row>
    <row r="223" spans="1:4" ht="15.75" x14ac:dyDescent="0.25">
      <c r="A223" s="170"/>
      <c r="B223" s="159"/>
      <c r="C223" s="159"/>
      <c r="D223" s="159"/>
    </row>
    <row r="224" spans="1:4" ht="15.75" x14ac:dyDescent="0.25">
      <c r="A224" s="170"/>
      <c r="B224" s="159"/>
      <c r="C224" s="159"/>
      <c r="D224" s="159"/>
    </row>
    <row r="225" spans="1:7" ht="15.75" x14ac:dyDescent="0.25">
      <c r="A225" s="170"/>
      <c r="B225" s="159"/>
      <c r="C225" s="159"/>
      <c r="D225" s="159"/>
      <c r="G225" s="159"/>
    </row>
    <row r="226" spans="1:7" ht="15.75" x14ac:dyDescent="0.25">
      <c r="A226" s="170"/>
      <c r="B226" s="159"/>
      <c r="C226" s="159"/>
      <c r="D226" s="159"/>
      <c r="G226" s="159"/>
    </row>
    <row r="227" spans="1:7" ht="15.75" x14ac:dyDescent="0.25">
      <c r="A227" s="170"/>
      <c r="B227" s="159"/>
      <c r="C227" s="159"/>
      <c r="D227" s="159"/>
      <c r="G227" s="159"/>
    </row>
    <row r="228" spans="1:7" ht="15.75" x14ac:dyDescent="0.25">
      <c r="A228" s="170"/>
      <c r="B228" s="159"/>
      <c r="C228" s="159"/>
      <c r="D228" s="159"/>
      <c r="G228" s="159"/>
    </row>
    <row r="229" spans="1:7" ht="15.75" x14ac:dyDescent="0.25">
      <c r="A229" s="170"/>
      <c r="B229" s="159"/>
      <c r="C229" s="159"/>
      <c r="D229" s="159"/>
    </row>
    <row r="230" spans="1:7" ht="15.75" x14ac:dyDescent="0.25">
      <c r="A230" s="170"/>
      <c r="B230" s="159"/>
      <c r="C230" s="159"/>
      <c r="D230" s="159"/>
    </row>
    <row r="231" spans="1:7" ht="15.75" x14ac:dyDescent="0.25">
      <c r="A231" s="170"/>
      <c r="B231" s="159"/>
      <c r="C231" s="159"/>
      <c r="D231" s="159"/>
    </row>
    <row r="232" spans="1:7" ht="15.75" x14ac:dyDescent="0.25">
      <c r="A232" s="170"/>
      <c r="B232" s="159"/>
      <c r="C232" s="159"/>
      <c r="D232" s="159"/>
    </row>
    <row r="233" spans="1:7" ht="15.75" x14ac:dyDescent="0.25">
      <c r="A233" s="170"/>
      <c r="B233" s="159"/>
      <c r="C233" s="159"/>
      <c r="D233" s="159"/>
    </row>
    <row r="234" spans="1:7" ht="15.75" x14ac:dyDescent="0.25">
      <c r="A234" s="170"/>
      <c r="B234" s="159"/>
      <c r="C234" s="159"/>
      <c r="D234" s="159"/>
    </row>
    <row r="235" spans="1:7" ht="15.75" x14ac:dyDescent="0.25">
      <c r="A235" s="170"/>
      <c r="B235" s="159"/>
      <c r="C235" s="159"/>
      <c r="D235" s="159"/>
    </row>
    <row r="236" spans="1:7" ht="15.75" x14ac:dyDescent="0.25">
      <c r="A236" s="170"/>
      <c r="B236" s="159"/>
      <c r="C236" s="159"/>
      <c r="D236" s="159"/>
    </row>
    <row r="237" spans="1:7" ht="15.75" x14ac:dyDescent="0.25">
      <c r="A237" s="170"/>
      <c r="B237" s="159"/>
      <c r="C237" s="159"/>
      <c r="D237" s="159"/>
    </row>
    <row r="238" spans="1:7" ht="15.75" x14ac:dyDescent="0.25">
      <c r="A238" s="170"/>
      <c r="B238" s="159"/>
      <c r="C238" s="159"/>
      <c r="D238" s="159"/>
    </row>
    <row r="239" spans="1:7" ht="15.75" x14ac:dyDescent="0.25">
      <c r="A239" s="170"/>
      <c r="B239" s="159"/>
      <c r="C239" s="159"/>
      <c r="D239" s="159"/>
    </row>
    <row r="240" spans="1:7" ht="15.75" x14ac:dyDescent="0.25">
      <c r="A240" s="170"/>
      <c r="B240" s="159"/>
      <c r="C240" s="159"/>
      <c r="D240" s="159"/>
    </row>
    <row r="241" spans="1:4" ht="15.75" x14ac:dyDescent="0.25">
      <c r="A241" s="170"/>
      <c r="B241" s="159"/>
      <c r="C241" s="159"/>
      <c r="D241" s="159"/>
    </row>
    <row r="242" spans="1:4" ht="15.75" x14ac:dyDescent="0.25">
      <c r="A242" s="170"/>
      <c r="B242" s="159"/>
      <c r="C242" s="159"/>
      <c r="D242" s="159"/>
    </row>
    <row r="243" spans="1:4" ht="15.75" x14ac:dyDescent="0.25">
      <c r="A243" s="170"/>
      <c r="B243" s="159"/>
      <c r="C243" s="159"/>
      <c r="D243" s="159"/>
    </row>
    <row r="244" spans="1:4" ht="15.75" x14ac:dyDescent="0.25">
      <c r="A244" s="170"/>
      <c r="B244" s="159"/>
      <c r="C244" s="159"/>
      <c r="D244" s="159"/>
    </row>
    <row r="245" spans="1:4" ht="15.75" x14ac:dyDescent="0.25">
      <c r="A245" s="170"/>
      <c r="B245" s="159"/>
      <c r="C245" s="159"/>
      <c r="D245" s="159"/>
    </row>
    <row r="246" spans="1:4" ht="15.75" x14ac:dyDescent="0.25">
      <c r="A246" s="170"/>
      <c r="B246" s="159"/>
      <c r="C246" s="159"/>
      <c r="D246" s="159"/>
    </row>
    <row r="247" spans="1:4" ht="15.75" x14ac:dyDescent="0.25">
      <c r="A247" s="170"/>
      <c r="B247" s="159"/>
      <c r="C247" s="159"/>
      <c r="D247" s="159"/>
    </row>
    <row r="248" spans="1:4" ht="15.75" x14ac:dyDescent="0.25">
      <c r="A248" s="170"/>
      <c r="B248" s="159"/>
      <c r="C248" s="159"/>
      <c r="D248" s="159"/>
    </row>
    <row r="249" spans="1:4" ht="15.75" x14ac:dyDescent="0.25">
      <c r="A249" s="170"/>
      <c r="B249" s="159"/>
      <c r="C249" s="159"/>
      <c r="D249" s="159"/>
    </row>
    <row r="250" spans="1:4" ht="15.75" x14ac:dyDescent="0.25">
      <c r="A250" s="170"/>
      <c r="B250" s="159"/>
      <c r="C250" s="159"/>
      <c r="D250" s="159"/>
    </row>
    <row r="251" spans="1:4" ht="15.75" x14ac:dyDescent="0.25">
      <c r="A251" s="170"/>
      <c r="B251" s="159"/>
      <c r="C251" s="159"/>
      <c r="D251" s="159"/>
    </row>
    <row r="252" spans="1:4" ht="15.75" x14ac:dyDescent="0.25">
      <c r="A252" s="170"/>
      <c r="B252" s="159"/>
      <c r="C252" s="159"/>
      <c r="D252" s="159"/>
    </row>
    <row r="253" spans="1:4" ht="15.75" x14ac:dyDescent="0.25">
      <c r="A253" s="170"/>
      <c r="B253" s="159"/>
      <c r="C253" s="159"/>
      <c r="D253" s="159"/>
    </row>
    <row r="254" spans="1:4" ht="15.75" x14ac:dyDescent="0.25">
      <c r="A254" s="170"/>
      <c r="B254" s="159"/>
      <c r="C254" s="159"/>
      <c r="D254" s="159"/>
    </row>
    <row r="255" spans="1:4" ht="15.75" x14ac:dyDescent="0.25">
      <c r="A255" s="170"/>
      <c r="B255" s="159"/>
      <c r="C255" s="159"/>
      <c r="D255" s="159"/>
    </row>
    <row r="256" spans="1:4" ht="15.75" x14ac:dyDescent="0.25">
      <c r="A256" s="170"/>
      <c r="B256" s="159"/>
      <c r="C256" s="159"/>
      <c r="D256" s="159"/>
    </row>
    <row r="257" spans="1:4" ht="15.75" x14ac:dyDescent="0.25">
      <c r="A257" s="170"/>
      <c r="B257" s="159"/>
      <c r="C257" s="159"/>
      <c r="D257" s="159"/>
    </row>
    <row r="258" spans="1:4" ht="15.75" x14ac:dyDescent="0.25">
      <c r="A258" s="170"/>
      <c r="B258" s="159"/>
      <c r="C258" s="159"/>
      <c r="D258" s="159"/>
    </row>
    <row r="259" spans="1:4" ht="15.75" x14ac:dyDescent="0.25">
      <c r="A259" s="170"/>
      <c r="B259" s="159"/>
      <c r="C259" s="159"/>
      <c r="D259" s="159"/>
    </row>
    <row r="260" spans="1:4" ht="15.75" x14ac:dyDescent="0.25">
      <c r="A260" s="170"/>
      <c r="B260" s="159"/>
      <c r="C260" s="159"/>
      <c r="D260" s="159"/>
    </row>
    <row r="261" spans="1:4" ht="15.75" x14ac:dyDescent="0.25">
      <c r="A261" s="170"/>
      <c r="B261" s="159"/>
      <c r="C261" s="159"/>
      <c r="D261" s="159"/>
    </row>
    <row r="262" spans="1:4" ht="15.75" x14ac:dyDescent="0.25">
      <c r="A262" s="170"/>
      <c r="B262" s="159"/>
      <c r="C262" s="159"/>
      <c r="D262" s="159"/>
    </row>
    <row r="263" spans="1:4" ht="15.75" x14ac:dyDescent="0.25">
      <c r="A263" s="170"/>
      <c r="B263" s="159"/>
      <c r="C263" s="159"/>
      <c r="D263" s="159"/>
    </row>
    <row r="264" spans="1:4" ht="15.75" x14ac:dyDescent="0.25">
      <c r="A264" s="170"/>
      <c r="B264" s="159"/>
      <c r="C264" s="159"/>
      <c r="D264" s="159"/>
    </row>
    <row r="265" spans="1:4" ht="15.75" x14ac:dyDescent="0.25">
      <c r="A265" s="170"/>
      <c r="B265" s="159"/>
      <c r="C265" s="159"/>
      <c r="D265" s="159"/>
    </row>
    <row r="266" spans="1:4" ht="15.75" x14ac:dyDescent="0.25">
      <c r="A266" s="170"/>
      <c r="B266" s="159"/>
      <c r="C266" s="159"/>
      <c r="D266" s="159"/>
    </row>
    <row r="267" spans="1:4" ht="15.75" x14ac:dyDescent="0.25">
      <c r="A267" s="170"/>
      <c r="B267" s="159"/>
      <c r="C267" s="159"/>
      <c r="D267" s="159"/>
    </row>
    <row r="268" spans="1:4" ht="15.75" x14ac:dyDescent="0.25">
      <c r="A268" s="170"/>
      <c r="B268" s="159"/>
      <c r="C268" s="159"/>
      <c r="D268" s="159"/>
    </row>
    <row r="269" spans="1:4" ht="15.75" x14ac:dyDescent="0.25">
      <c r="A269" s="170"/>
      <c r="B269" s="159"/>
      <c r="C269" s="159"/>
      <c r="D269" s="159"/>
    </row>
    <row r="270" spans="1:4" ht="15.75" x14ac:dyDescent="0.25">
      <c r="A270" s="170"/>
      <c r="B270" s="159"/>
      <c r="C270" s="159"/>
      <c r="D270" s="159"/>
    </row>
    <row r="271" spans="1:4" ht="15.75" x14ac:dyDescent="0.25">
      <c r="A271" s="170"/>
      <c r="B271" s="159"/>
      <c r="C271" s="159"/>
      <c r="D271" s="159"/>
    </row>
    <row r="272" spans="1:4" ht="15.75" x14ac:dyDescent="0.25">
      <c r="A272" s="170"/>
      <c r="B272" s="159"/>
      <c r="C272" s="159"/>
      <c r="D272" s="159"/>
    </row>
    <row r="273" spans="1:6" ht="15.75" x14ac:dyDescent="0.25">
      <c r="A273" s="170"/>
      <c r="B273" s="159"/>
      <c r="C273" s="159"/>
      <c r="D273" s="159"/>
    </row>
    <row r="274" spans="1:6" ht="15.75" x14ac:dyDescent="0.25">
      <c r="A274" s="170"/>
      <c r="B274" s="159"/>
      <c r="C274" s="159"/>
      <c r="D274" s="159"/>
    </row>
    <row r="275" spans="1:6" ht="15.75" x14ac:dyDescent="0.25">
      <c r="A275" s="170"/>
      <c r="B275" s="159"/>
      <c r="C275" s="159"/>
      <c r="D275" s="159"/>
    </row>
    <row r="276" spans="1:6" ht="15.75" x14ac:dyDescent="0.25">
      <c r="A276" s="170"/>
      <c r="B276" s="159"/>
      <c r="C276" s="159"/>
      <c r="D276" s="159"/>
    </row>
    <row r="277" spans="1:6" ht="15.75" x14ac:dyDescent="0.25">
      <c r="A277" s="170"/>
      <c r="B277" s="159"/>
      <c r="C277" s="159"/>
      <c r="D277" s="159"/>
    </row>
    <row r="278" spans="1:6" ht="15.75" x14ac:dyDescent="0.25">
      <c r="A278" s="170"/>
      <c r="B278" s="159"/>
      <c r="C278" s="159"/>
      <c r="D278" s="159"/>
    </row>
    <row r="279" spans="1:6" ht="15.75" x14ac:dyDescent="0.25">
      <c r="A279" s="170"/>
      <c r="B279" s="159"/>
      <c r="C279" s="159"/>
      <c r="D279" s="159"/>
    </row>
    <row r="280" spans="1:6" ht="15.75" x14ac:dyDescent="0.25">
      <c r="A280" s="170"/>
      <c r="B280" s="159"/>
      <c r="C280" s="159"/>
      <c r="D280" s="159"/>
    </row>
    <row r="281" spans="1:6" ht="15.75" x14ac:dyDescent="0.25">
      <c r="A281" s="170"/>
      <c r="B281" s="159"/>
      <c r="C281" s="159"/>
      <c r="D281" s="159"/>
      <c r="E281" s="163"/>
      <c r="F281" s="163"/>
    </row>
    <row r="282" spans="1:6" ht="15.75" x14ac:dyDescent="0.25">
      <c r="A282" s="170"/>
      <c r="B282" s="159"/>
      <c r="C282" s="159"/>
      <c r="D282" s="159"/>
      <c r="E282" s="163"/>
      <c r="F282" s="163"/>
    </row>
    <row r="283" spans="1:6" ht="15.75" x14ac:dyDescent="0.25">
      <c r="A283" s="170"/>
      <c r="B283" s="159"/>
      <c r="C283" s="159"/>
      <c r="D283" s="159"/>
      <c r="E283" s="163"/>
      <c r="F283" s="163"/>
    </row>
    <row r="284" spans="1:6" ht="15.75" x14ac:dyDescent="0.25">
      <c r="A284" s="170"/>
      <c r="B284" s="159"/>
      <c r="C284" s="159"/>
      <c r="D284" s="159"/>
      <c r="E284" s="163"/>
      <c r="F284" s="163"/>
    </row>
    <row r="285" spans="1:6" ht="15.75" x14ac:dyDescent="0.25">
      <c r="A285" s="170"/>
      <c r="B285" s="159"/>
      <c r="C285" s="159"/>
      <c r="D285" s="159"/>
    </row>
    <row r="286" spans="1:6" ht="15.75" x14ac:dyDescent="0.25">
      <c r="A286" s="170"/>
      <c r="B286" s="159"/>
      <c r="C286" s="159"/>
      <c r="D286" s="159"/>
    </row>
    <row r="287" spans="1:6" ht="15.75" x14ac:dyDescent="0.25">
      <c r="A287" s="170"/>
      <c r="B287" s="159"/>
      <c r="C287" s="159"/>
      <c r="D287" s="159"/>
    </row>
    <row r="288" spans="1:6" ht="15.75" x14ac:dyDescent="0.25">
      <c r="A288" s="170"/>
      <c r="B288" s="159"/>
      <c r="C288" s="159"/>
      <c r="D288" s="159"/>
    </row>
    <row r="289" spans="1:4" ht="15.75" x14ac:dyDescent="0.25">
      <c r="A289" s="170"/>
      <c r="B289" s="159"/>
      <c r="C289" s="159"/>
      <c r="D289" s="159"/>
    </row>
    <row r="290" spans="1:4" ht="15.75" x14ac:dyDescent="0.25">
      <c r="A290" s="170"/>
      <c r="B290" s="159"/>
      <c r="C290" s="159"/>
      <c r="D290" s="159"/>
    </row>
    <row r="291" spans="1:4" ht="15.75" x14ac:dyDescent="0.25">
      <c r="A291" s="170"/>
      <c r="B291" s="159"/>
      <c r="C291" s="159"/>
      <c r="D291" s="159"/>
    </row>
    <row r="292" spans="1:4" ht="15.75" x14ac:dyDescent="0.25">
      <c r="A292" s="170"/>
      <c r="B292" s="159"/>
      <c r="C292" s="159"/>
      <c r="D292" s="159"/>
    </row>
    <row r="293" spans="1:4" ht="15.75" x14ac:dyDescent="0.25">
      <c r="A293" s="170"/>
      <c r="B293" s="159"/>
      <c r="C293" s="159"/>
      <c r="D293" s="159"/>
    </row>
    <row r="294" spans="1:4" ht="15.75" x14ac:dyDescent="0.25">
      <c r="A294" s="170"/>
      <c r="B294" s="159"/>
      <c r="C294" s="159"/>
      <c r="D294" s="159"/>
    </row>
    <row r="295" spans="1:4" ht="15.75" x14ac:dyDescent="0.25">
      <c r="A295" s="170"/>
      <c r="B295" s="159"/>
      <c r="C295" s="159"/>
      <c r="D295" s="159"/>
    </row>
    <row r="296" spans="1:4" ht="15.75" x14ac:dyDescent="0.25">
      <c r="A296" s="170"/>
      <c r="B296" s="159"/>
      <c r="C296" s="159"/>
      <c r="D296" s="159"/>
    </row>
    <row r="297" spans="1:4" ht="15.75" x14ac:dyDescent="0.25">
      <c r="A297" s="170"/>
      <c r="B297" s="159"/>
      <c r="C297" s="159"/>
      <c r="D297" s="159"/>
    </row>
    <row r="298" spans="1:4" ht="15.75" x14ac:dyDescent="0.25">
      <c r="A298" s="170"/>
      <c r="B298" s="159"/>
      <c r="C298" s="159"/>
      <c r="D298" s="159"/>
    </row>
    <row r="299" spans="1:4" ht="15.75" x14ac:dyDescent="0.25">
      <c r="A299" s="170"/>
      <c r="B299" s="159"/>
      <c r="C299" s="159"/>
      <c r="D299" s="159"/>
    </row>
    <row r="300" spans="1:4" ht="15.75" x14ac:dyDescent="0.25">
      <c r="A300" s="170"/>
      <c r="B300" s="159"/>
      <c r="C300" s="159"/>
      <c r="D300" s="159"/>
    </row>
    <row r="301" spans="1:4" ht="15.75" x14ac:dyDescent="0.25">
      <c r="A301" s="170"/>
      <c r="B301" s="159"/>
      <c r="C301" s="159"/>
      <c r="D301" s="159"/>
    </row>
    <row r="302" spans="1:4" ht="15.75" x14ac:dyDescent="0.25">
      <c r="A302" s="170"/>
      <c r="B302" s="159"/>
      <c r="C302" s="159"/>
      <c r="D302" s="159"/>
    </row>
    <row r="303" spans="1:4" ht="15.75" x14ac:dyDescent="0.25">
      <c r="A303" s="170"/>
      <c r="B303" s="159"/>
      <c r="C303" s="159"/>
      <c r="D303" s="159"/>
    </row>
    <row r="304" spans="1:4" ht="15.75" x14ac:dyDescent="0.25">
      <c r="A304" s="170"/>
      <c r="B304" s="159"/>
      <c r="C304" s="159"/>
      <c r="D304" s="159"/>
    </row>
    <row r="305" spans="1:4" ht="15.75" x14ac:dyDescent="0.25">
      <c r="A305" s="170"/>
      <c r="B305" s="159"/>
      <c r="C305" s="159"/>
      <c r="D305" s="159"/>
    </row>
    <row r="306" spans="1:4" ht="15.75" x14ac:dyDescent="0.25">
      <c r="A306" s="170"/>
      <c r="B306" s="159"/>
      <c r="C306" s="159"/>
      <c r="D306" s="159"/>
    </row>
    <row r="307" spans="1:4" ht="15.75" x14ac:dyDescent="0.25">
      <c r="A307" s="170"/>
      <c r="B307" s="159"/>
      <c r="C307" s="159"/>
      <c r="D307" s="159"/>
    </row>
    <row r="308" spans="1:4" ht="15.75" x14ac:dyDescent="0.25">
      <c r="A308" s="170"/>
      <c r="B308" s="159"/>
      <c r="C308" s="159"/>
      <c r="D308" s="159"/>
    </row>
    <row r="309" spans="1:4" ht="15.75" x14ac:dyDescent="0.25">
      <c r="A309" s="170"/>
      <c r="B309" s="159"/>
      <c r="C309" s="159"/>
      <c r="D309" s="159"/>
    </row>
    <row r="310" spans="1:4" ht="15.75" x14ac:dyDescent="0.25">
      <c r="A310" s="170"/>
      <c r="B310" s="159"/>
      <c r="C310" s="159"/>
      <c r="D310" s="159"/>
    </row>
    <row r="311" spans="1:4" ht="15.75" x14ac:dyDescent="0.25">
      <c r="A311" s="170"/>
      <c r="B311" s="159"/>
      <c r="C311" s="159"/>
      <c r="D311" s="159"/>
    </row>
    <row r="312" spans="1:4" ht="15.75" x14ac:dyDescent="0.25">
      <c r="A312" s="170"/>
      <c r="B312" s="159"/>
      <c r="C312" s="159"/>
      <c r="D312" s="159"/>
    </row>
    <row r="313" spans="1:4" ht="15.75" x14ac:dyDescent="0.25">
      <c r="A313" s="170"/>
      <c r="B313" s="159"/>
      <c r="C313" s="159"/>
      <c r="D313" s="159"/>
    </row>
    <row r="314" spans="1:4" ht="15.75" x14ac:dyDescent="0.25">
      <c r="A314" s="170"/>
      <c r="B314" s="159"/>
      <c r="C314" s="159"/>
      <c r="D314" s="159"/>
    </row>
    <row r="315" spans="1:4" ht="15.75" x14ac:dyDescent="0.25">
      <c r="A315" s="170"/>
      <c r="B315" s="159"/>
      <c r="C315" s="159"/>
      <c r="D315" s="159"/>
    </row>
    <row r="316" spans="1:4" ht="15.75" x14ac:dyDescent="0.25">
      <c r="A316" s="170"/>
      <c r="B316" s="159"/>
      <c r="C316" s="159"/>
      <c r="D316" s="159"/>
    </row>
    <row r="317" spans="1:4" ht="15.75" x14ac:dyDescent="0.25">
      <c r="A317" s="170"/>
      <c r="B317" s="159"/>
      <c r="C317" s="159"/>
      <c r="D317" s="159"/>
    </row>
    <row r="318" spans="1:4" ht="15.75" x14ac:dyDescent="0.25">
      <c r="A318" s="170"/>
      <c r="B318" s="159"/>
      <c r="C318" s="159"/>
      <c r="D318" s="159"/>
    </row>
    <row r="319" spans="1:4" ht="15.75" x14ac:dyDescent="0.25">
      <c r="A319" s="170"/>
      <c r="B319" s="159"/>
      <c r="C319" s="159"/>
      <c r="D319" s="159"/>
    </row>
    <row r="320" spans="1:4" ht="15.75" x14ac:dyDescent="0.25">
      <c r="A320" s="170"/>
      <c r="B320" s="159"/>
      <c r="C320" s="159"/>
      <c r="D320" s="159"/>
    </row>
    <row r="321" spans="1:4" ht="15.75" x14ac:dyDescent="0.25">
      <c r="A321" s="170"/>
      <c r="B321" s="159"/>
      <c r="C321" s="159"/>
      <c r="D321" s="159"/>
    </row>
    <row r="322" spans="1:4" ht="15.75" x14ac:dyDescent="0.25">
      <c r="A322" s="170"/>
      <c r="B322" s="159"/>
      <c r="C322" s="159"/>
      <c r="D322" s="159"/>
    </row>
    <row r="323" spans="1:4" ht="15.75" x14ac:dyDescent="0.25">
      <c r="A323" s="170"/>
      <c r="B323" s="159"/>
      <c r="C323" s="159"/>
      <c r="D323" s="159"/>
    </row>
    <row r="324" spans="1:4" ht="15.75" x14ac:dyDescent="0.25">
      <c r="A324" s="170"/>
      <c r="B324" s="159"/>
      <c r="C324" s="159"/>
      <c r="D324" s="159"/>
    </row>
    <row r="325" spans="1:4" ht="15.75" x14ac:dyDescent="0.25">
      <c r="A325" s="170"/>
      <c r="B325" s="159"/>
      <c r="C325" s="159"/>
      <c r="D325" s="159"/>
    </row>
    <row r="326" spans="1:4" ht="15.75" x14ac:dyDescent="0.25">
      <c r="A326" s="170"/>
      <c r="B326" s="159"/>
      <c r="C326" s="159"/>
      <c r="D326" s="159"/>
    </row>
    <row r="327" spans="1:4" ht="15.75" x14ac:dyDescent="0.25">
      <c r="A327" s="170"/>
      <c r="B327" s="159"/>
      <c r="C327" s="159"/>
      <c r="D327" s="159"/>
    </row>
    <row r="328" spans="1:4" ht="15.75" x14ac:dyDescent="0.25">
      <c r="A328" s="170"/>
      <c r="B328" s="159"/>
      <c r="C328" s="159"/>
      <c r="D328" s="159"/>
    </row>
    <row r="329" spans="1:4" ht="15.75" x14ac:dyDescent="0.25">
      <c r="A329" s="170"/>
      <c r="B329" s="159"/>
      <c r="C329" s="159"/>
      <c r="D329" s="159"/>
    </row>
    <row r="330" spans="1:4" ht="15.75" x14ac:dyDescent="0.25">
      <c r="A330" s="170"/>
      <c r="B330" s="159"/>
      <c r="C330" s="159"/>
      <c r="D330" s="159"/>
    </row>
    <row r="331" spans="1:4" ht="15.75" x14ac:dyDescent="0.25">
      <c r="A331" s="170"/>
      <c r="B331" s="159"/>
      <c r="C331" s="159"/>
      <c r="D331" s="159"/>
    </row>
    <row r="332" spans="1:4" ht="15.75" x14ac:dyDescent="0.25">
      <c r="A332" s="170"/>
      <c r="B332" s="159"/>
      <c r="C332" s="159"/>
      <c r="D332" s="159"/>
    </row>
    <row r="333" spans="1:4" ht="15.75" x14ac:dyDescent="0.25">
      <c r="A333" s="170"/>
      <c r="B333" s="159"/>
      <c r="C333" s="159"/>
      <c r="D333" s="159"/>
    </row>
    <row r="334" spans="1:4" ht="15.75" x14ac:dyDescent="0.25">
      <c r="A334" s="170"/>
      <c r="B334" s="159"/>
      <c r="C334" s="159"/>
      <c r="D334" s="159"/>
    </row>
    <row r="335" spans="1:4" ht="15.75" x14ac:dyDescent="0.25">
      <c r="A335" s="170"/>
      <c r="B335" s="159"/>
      <c r="C335" s="159"/>
      <c r="D335" s="159"/>
    </row>
    <row r="336" spans="1:4" ht="15.75" x14ac:dyDescent="0.25">
      <c r="A336" s="170"/>
      <c r="B336" s="159"/>
      <c r="C336" s="159"/>
      <c r="D336" s="159"/>
    </row>
    <row r="337" spans="1:4" ht="15.75" x14ac:dyDescent="0.25">
      <c r="A337" s="170"/>
      <c r="B337" s="159"/>
      <c r="C337" s="159"/>
      <c r="D337" s="159"/>
    </row>
    <row r="338" spans="1:4" ht="15.75" x14ac:dyDescent="0.25">
      <c r="A338" s="170"/>
      <c r="B338" s="159"/>
      <c r="C338" s="159"/>
      <c r="D338" s="159"/>
    </row>
    <row r="339" spans="1:4" ht="15.75" x14ac:dyDescent="0.25">
      <c r="A339" s="170"/>
      <c r="B339" s="159"/>
      <c r="C339" s="159"/>
      <c r="D339" s="159"/>
    </row>
    <row r="340" spans="1:4" ht="15.75" x14ac:dyDescent="0.25">
      <c r="A340" s="170"/>
      <c r="B340" s="159"/>
      <c r="C340" s="159"/>
      <c r="D340" s="159"/>
    </row>
    <row r="341" spans="1:4" ht="15.75" x14ac:dyDescent="0.25">
      <c r="A341" s="170"/>
      <c r="B341" s="159"/>
      <c r="C341" s="159"/>
      <c r="D341" s="159"/>
    </row>
    <row r="342" spans="1:4" ht="15.75" x14ac:dyDescent="0.25">
      <c r="A342" s="170"/>
      <c r="B342" s="159"/>
      <c r="C342" s="159"/>
      <c r="D342" s="159"/>
    </row>
    <row r="343" spans="1:4" ht="15.75" x14ac:dyDescent="0.25">
      <c r="A343" s="170"/>
      <c r="B343" s="159"/>
      <c r="C343" s="159"/>
      <c r="D343" s="159"/>
    </row>
    <row r="344" spans="1:4" ht="15.75" x14ac:dyDescent="0.25">
      <c r="A344" s="170"/>
      <c r="B344" s="159"/>
      <c r="C344" s="159"/>
      <c r="D344" s="159"/>
    </row>
    <row r="345" spans="1:4" ht="15.75" x14ac:dyDescent="0.25">
      <c r="A345" s="170"/>
      <c r="B345" s="159"/>
      <c r="C345" s="159"/>
      <c r="D345" s="159"/>
    </row>
    <row r="346" spans="1:4" ht="15.75" x14ac:dyDescent="0.25">
      <c r="A346" s="170"/>
      <c r="B346" s="159"/>
      <c r="C346" s="159"/>
      <c r="D346" s="159"/>
    </row>
    <row r="347" spans="1:4" ht="15.75" x14ac:dyDescent="0.25">
      <c r="A347" s="170"/>
      <c r="B347" s="159"/>
      <c r="C347" s="159"/>
      <c r="D347" s="159"/>
    </row>
    <row r="348" spans="1:4" ht="15.75" x14ac:dyDescent="0.25">
      <c r="A348" s="170"/>
      <c r="B348" s="159"/>
      <c r="C348" s="159"/>
      <c r="D348" s="159"/>
    </row>
    <row r="349" spans="1:4" ht="15.75" x14ac:dyDescent="0.25">
      <c r="A349" s="170"/>
      <c r="B349" s="159"/>
      <c r="C349" s="159"/>
      <c r="D349" s="159"/>
    </row>
    <row r="350" spans="1:4" ht="15.75" x14ac:dyDescent="0.25">
      <c r="A350" s="170"/>
      <c r="B350" s="159"/>
      <c r="C350" s="159"/>
      <c r="D350" s="159"/>
    </row>
    <row r="351" spans="1:4" ht="15.75" x14ac:dyDescent="0.25">
      <c r="A351" s="170"/>
      <c r="B351" s="159"/>
      <c r="C351" s="159"/>
      <c r="D351" s="159"/>
    </row>
    <row r="352" spans="1:4" ht="15.75" x14ac:dyDescent="0.25">
      <c r="A352" s="170"/>
      <c r="B352" s="159"/>
      <c r="C352" s="159"/>
      <c r="D352" s="159"/>
    </row>
    <row r="353" spans="1:4" ht="15.75" x14ac:dyDescent="0.25">
      <c r="A353" s="170"/>
      <c r="B353" s="159"/>
      <c r="C353" s="159"/>
      <c r="D353" s="159"/>
    </row>
    <row r="354" spans="1:4" ht="15.75" x14ac:dyDescent="0.25">
      <c r="A354" s="170"/>
      <c r="B354" s="159"/>
      <c r="C354" s="159"/>
      <c r="D354" s="159"/>
    </row>
    <row r="355" spans="1:4" ht="15.75" x14ac:dyDescent="0.25">
      <c r="A355" s="170"/>
      <c r="B355" s="159"/>
      <c r="C355" s="159"/>
      <c r="D355" s="159"/>
    </row>
    <row r="356" spans="1:4" ht="15.75" x14ac:dyDescent="0.25">
      <c r="A356" s="170"/>
      <c r="B356" s="159"/>
      <c r="C356" s="159"/>
      <c r="D356" s="159"/>
    </row>
    <row r="357" spans="1:4" ht="15.75" x14ac:dyDescent="0.25">
      <c r="A357" s="170"/>
      <c r="B357" s="159"/>
      <c r="C357" s="159"/>
      <c r="D357" s="159"/>
    </row>
    <row r="358" spans="1:4" ht="15.75" x14ac:dyDescent="0.25">
      <c r="A358" s="170"/>
      <c r="B358" s="159"/>
      <c r="C358" s="159"/>
      <c r="D358" s="159"/>
    </row>
    <row r="359" spans="1:4" ht="15.75" x14ac:dyDescent="0.25">
      <c r="A359" s="170"/>
      <c r="B359" s="159"/>
      <c r="C359" s="159"/>
      <c r="D359" s="159"/>
    </row>
    <row r="360" spans="1:4" ht="15.75" x14ac:dyDescent="0.25">
      <c r="A360" s="170"/>
      <c r="B360" s="159"/>
      <c r="C360" s="159"/>
      <c r="D360" s="159"/>
    </row>
    <row r="361" spans="1:4" ht="15.75" x14ac:dyDescent="0.25">
      <c r="A361" s="170"/>
      <c r="B361" s="159"/>
      <c r="C361" s="159"/>
      <c r="D361" s="159"/>
    </row>
    <row r="362" spans="1:4" ht="15.75" x14ac:dyDescent="0.25">
      <c r="A362" s="170"/>
      <c r="B362" s="159"/>
      <c r="C362" s="159"/>
      <c r="D362" s="159"/>
    </row>
    <row r="363" spans="1:4" ht="15.75" x14ac:dyDescent="0.25">
      <c r="A363" s="170"/>
      <c r="B363" s="159"/>
      <c r="C363" s="159"/>
      <c r="D363" s="159"/>
    </row>
    <row r="364" spans="1:4" ht="15.75" x14ac:dyDescent="0.25">
      <c r="A364" s="170"/>
      <c r="B364" s="159"/>
      <c r="C364" s="159"/>
      <c r="D364" s="159"/>
    </row>
    <row r="365" spans="1:4" ht="15.75" x14ac:dyDescent="0.25">
      <c r="A365" s="170"/>
      <c r="B365" s="159"/>
      <c r="C365" s="159"/>
      <c r="D365" s="159"/>
    </row>
    <row r="366" spans="1:4" ht="15.75" x14ac:dyDescent="0.25">
      <c r="A366" s="170"/>
      <c r="B366" s="159"/>
      <c r="C366" s="159"/>
      <c r="D366" s="159"/>
    </row>
    <row r="367" spans="1:4" ht="15.75" x14ac:dyDescent="0.25">
      <c r="A367" s="170"/>
      <c r="B367" s="159"/>
      <c r="C367" s="159"/>
      <c r="D367" s="159"/>
    </row>
    <row r="368" spans="1:4" ht="15.75" x14ac:dyDescent="0.25">
      <c r="A368" s="170"/>
      <c r="B368" s="159"/>
      <c r="C368" s="159"/>
      <c r="D368" s="159"/>
    </row>
    <row r="369" spans="1:4" ht="15.75" x14ac:dyDescent="0.25">
      <c r="A369" s="170"/>
      <c r="B369" s="159"/>
      <c r="C369" s="159"/>
      <c r="D369" s="159"/>
    </row>
    <row r="370" spans="1:4" ht="15.75" x14ac:dyDescent="0.25">
      <c r="A370" s="170"/>
      <c r="B370" s="159"/>
      <c r="C370" s="159"/>
      <c r="D370" s="159"/>
    </row>
    <row r="371" spans="1:4" ht="15.75" x14ac:dyDescent="0.25">
      <c r="A371" s="170"/>
      <c r="B371" s="159"/>
      <c r="C371" s="159"/>
      <c r="D371" s="159"/>
    </row>
    <row r="372" spans="1:4" ht="15.75" x14ac:dyDescent="0.25">
      <c r="A372" s="170"/>
      <c r="B372" s="159"/>
      <c r="C372" s="159"/>
      <c r="D372" s="159"/>
    </row>
    <row r="373" spans="1:4" ht="15.75" x14ac:dyDescent="0.25">
      <c r="A373" s="170"/>
      <c r="B373" s="159"/>
      <c r="C373" s="159"/>
      <c r="D373" s="159"/>
    </row>
    <row r="374" spans="1:4" ht="15.75" x14ac:dyDescent="0.25">
      <c r="A374" s="170"/>
      <c r="B374" s="159"/>
      <c r="C374" s="159"/>
      <c r="D374" s="159"/>
    </row>
    <row r="375" spans="1:4" ht="15.75" x14ac:dyDescent="0.25">
      <c r="A375" s="170"/>
      <c r="B375" s="159"/>
      <c r="C375" s="159"/>
      <c r="D375" s="159"/>
    </row>
    <row r="376" spans="1:4" ht="15.75" x14ac:dyDescent="0.25">
      <c r="A376" s="170"/>
      <c r="B376" s="159"/>
      <c r="C376" s="159"/>
      <c r="D376" s="159"/>
    </row>
    <row r="377" spans="1:4" ht="15.75" x14ac:dyDescent="0.25">
      <c r="A377" s="170"/>
      <c r="B377" s="159"/>
      <c r="C377" s="159"/>
      <c r="D377" s="159"/>
    </row>
    <row r="378" spans="1:4" ht="15.75" x14ac:dyDescent="0.25">
      <c r="A378" s="170"/>
      <c r="B378" s="159"/>
      <c r="C378" s="159"/>
      <c r="D378" s="159"/>
    </row>
    <row r="379" spans="1:4" ht="15.75" x14ac:dyDescent="0.25">
      <c r="A379" s="170"/>
      <c r="B379" s="159"/>
      <c r="C379" s="159"/>
      <c r="D379" s="159"/>
    </row>
    <row r="380" spans="1:4" ht="15.75" x14ac:dyDescent="0.25">
      <c r="A380" s="170"/>
      <c r="B380" s="159"/>
      <c r="C380" s="159"/>
      <c r="D380" s="159"/>
    </row>
    <row r="381" spans="1:4" ht="15.75" x14ac:dyDescent="0.25">
      <c r="A381" s="170"/>
      <c r="B381" s="159"/>
      <c r="C381" s="159"/>
      <c r="D381" s="159"/>
    </row>
    <row r="382" spans="1:4" ht="15.75" x14ac:dyDescent="0.25">
      <c r="A382" s="170"/>
      <c r="B382" s="159"/>
      <c r="C382" s="159"/>
      <c r="D382" s="159"/>
    </row>
    <row r="383" spans="1:4" ht="15.75" x14ac:dyDescent="0.25">
      <c r="A383" s="170"/>
      <c r="B383" s="159"/>
      <c r="C383" s="159"/>
      <c r="D383" s="159"/>
    </row>
    <row r="384" spans="1:4" ht="15.75" x14ac:dyDescent="0.25">
      <c r="A384" s="170"/>
      <c r="B384" s="159"/>
      <c r="C384" s="159"/>
      <c r="D384" s="159"/>
    </row>
    <row r="385" spans="1:4" ht="15.75" x14ac:dyDescent="0.25">
      <c r="A385" s="170"/>
      <c r="B385" s="159"/>
      <c r="C385" s="159"/>
      <c r="D385" s="159"/>
    </row>
    <row r="386" spans="1:4" ht="15.75" x14ac:dyDescent="0.25">
      <c r="A386" s="170"/>
      <c r="B386" s="159"/>
      <c r="C386" s="159"/>
      <c r="D386" s="159"/>
    </row>
    <row r="387" spans="1:4" ht="15.75" x14ac:dyDescent="0.25">
      <c r="A387" s="170"/>
      <c r="B387" s="159"/>
      <c r="C387" s="159"/>
      <c r="D387" s="159"/>
    </row>
    <row r="388" spans="1:4" ht="15.75" x14ac:dyDescent="0.25">
      <c r="A388" s="170"/>
      <c r="B388" s="159"/>
      <c r="C388" s="159"/>
      <c r="D388" s="159"/>
    </row>
    <row r="389" spans="1:4" ht="15.75" x14ac:dyDescent="0.25">
      <c r="A389" s="170"/>
      <c r="B389" s="159"/>
      <c r="C389" s="159"/>
      <c r="D389" s="159"/>
    </row>
    <row r="390" spans="1:4" ht="15.75" x14ac:dyDescent="0.25">
      <c r="A390" s="170"/>
      <c r="B390" s="159"/>
      <c r="C390" s="159"/>
      <c r="D390" s="159"/>
    </row>
    <row r="391" spans="1:4" ht="15.75" x14ac:dyDescent="0.25">
      <c r="A391" s="170"/>
      <c r="B391" s="159"/>
      <c r="C391" s="159"/>
      <c r="D391" s="159"/>
    </row>
    <row r="392" spans="1:4" ht="15.75" x14ac:dyDescent="0.25">
      <c r="A392" s="170"/>
      <c r="B392" s="159"/>
      <c r="C392" s="159"/>
      <c r="D392" s="159"/>
    </row>
    <row r="393" spans="1:4" ht="15.75" x14ac:dyDescent="0.25">
      <c r="A393" s="170"/>
      <c r="B393" s="159"/>
      <c r="C393" s="159"/>
      <c r="D393" s="159"/>
    </row>
    <row r="394" spans="1:4" ht="15.75" x14ac:dyDescent="0.25">
      <c r="A394" s="170"/>
      <c r="B394" s="159"/>
      <c r="C394" s="159"/>
      <c r="D394" s="159"/>
    </row>
    <row r="395" spans="1:4" ht="15.75" x14ac:dyDescent="0.25">
      <c r="A395" s="170"/>
      <c r="B395" s="159"/>
      <c r="C395" s="159"/>
      <c r="D395" s="159"/>
    </row>
    <row r="396" spans="1:4" ht="15.75" x14ac:dyDescent="0.25">
      <c r="A396" s="170"/>
      <c r="B396" s="159"/>
      <c r="C396" s="159"/>
      <c r="D396" s="159"/>
    </row>
    <row r="397" spans="1:4" ht="15.75" x14ac:dyDescent="0.25">
      <c r="A397" s="170"/>
      <c r="B397" s="159"/>
      <c r="C397" s="159"/>
      <c r="D397" s="159"/>
    </row>
    <row r="398" spans="1:4" ht="15.75" x14ac:dyDescent="0.25">
      <c r="A398" s="170"/>
      <c r="B398" s="159"/>
      <c r="C398" s="159"/>
      <c r="D398" s="159"/>
    </row>
    <row r="399" spans="1:4" ht="15.75" x14ac:dyDescent="0.25">
      <c r="A399" s="170"/>
      <c r="B399" s="159"/>
      <c r="C399" s="159"/>
      <c r="D399" s="159"/>
    </row>
    <row r="400" spans="1:4" ht="15.75" x14ac:dyDescent="0.25">
      <c r="A400" s="170"/>
      <c r="B400" s="159"/>
      <c r="C400" s="159"/>
      <c r="D400" s="159"/>
    </row>
    <row r="401" spans="1:4" ht="15.75" x14ac:dyDescent="0.25">
      <c r="A401" s="170"/>
      <c r="B401" s="159"/>
      <c r="C401" s="159"/>
      <c r="D401" s="159"/>
    </row>
    <row r="402" spans="1:4" ht="15.75" x14ac:dyDescent="0.25">
      <c r="A402" s="170"/>
      <c r="B402" s="159"/>
      <c r="C402" s="159"/>
      <c r="D402" s="159"/>
    </row>
    <row r="403" spans="1:4" ht="15.75" x14ac:dyDescent="0.25">
      <c r="A403" s="170"/>
      <c r="B403" s="159"/>
      <c r="C403" s="159"/>
      <c r="D403" s="159"/>
    </row>
    <row r="404" spans="1:4" ht="15.75" x14ac:dyDescent="0.25">
      <c r="A404" s="170"/>
      <c r="B404" s="159"/>
      <c r="C404" s="159"/>
      <c r="D404" s="159"/>
    </row>
    <row r="405" spans="1:4" ht="15.75" x14ac:dyDescent="0.25">
      <c r="A405" s="170"/>
      <c r="B405" s="159"/>
      <c r="C405" s="159"/>
      <c r="D405" s="159"/>
    </row>
    <row r="406" spans="1:4" ht="15.75" x14ac:dyDescent="0.25">
      <c r="A406" s="170"/>
      <c r="B406" s="159"/>
      <c r="C406" s="159"/>
      <c r="D406" s="159"/>
    </row>
    <row r="407" spans="1:4" ht="15.75" x14ac:dyDescent="0.25">
      <c r="A407" s="170"/>
      <c r="B407" s="159"/>
      <c r="C407" s="159"/>
      <c r="D407" s="159"/>
    </row>
    <row r="408" spans="1:4" ht="15.75" x14ac:dyDescent="0.25">
      <c r="A408" s="170"/>
      <c r="B408" s="159"/>
      <c r="C408" s="159"/>
      <c r="D408" s="159"/>
    </row>
    <row r="409" spans="1:4" ht="15.75" x14ac:dyDescent="0.25">
      <c r="A409" s="170"/>
      <c r="B409" s="159"/>
      <c r="C409" s="159"/>
      <c r="D409" s="159"/>
    </row>
    <row r="410" spans="1:4" ht="15.75" x14ac:dyDescent="0.25">
      <c r="A410" s="170"/>
      <c r="B410" s="159"/>
      <c r="C410" s="159"/>
      <c r="D410" s="159"/>
    </row>
    <row r="411" spans="1:4" ht="15.75" x14ac:dyDescent="0.25">
      <c r="A411" s="170"/>
      <c r="B411" s="159"/>
      <c r="C411" s="159"/>
      <c r="D411" s="159"/>
    </row>
    <row r="412" spans="1:4" ht="15.75" x14ac:dyDescent="0.25">
      <c r="A412" s="170"/>
      <c r="B412" s="159"/>
      <c r="C412" s="159"/>
      <c r="D412" s="159"/>
    </row>
    <row r="413" spans="1:4" ht="15.75" x14ac:dyDescent="0.25">
      <c r="A413" s="170"/>
      <c r="B413" s="159"/>
      <c r="C413" s="159"/>
      <c r="D413" s="159"/>
    </row>
    <row r="414" spans="1:4" ht="15.75" x14ac:dyDescent="0.25">
      <c r="A414" s="170"/>
      <c r="B414" s="159"/>
      <c r="C414" s="159"/>
      <c r="D414" s="159"/>
    </row>
    <row r="415" spans="1:4" ht="15.75" x14ac:dyDescent="0.25">
      <c r="A415" s="170"/>
      <c r="B415" s="159"/>
      <c r="C415" s="159"/>
      <c r="D415" s="159"/>
    </row>
    <row r="416" spans="1:4" ht="15.75" x14ac:dyDescent="0.25">
      <c r="A416" s="170"/>
      <c r="B416" s="159"/>
      <c r="C416" s="159"/>
      <c r="D416" s="159"/>
    </row>
    <row r="417" spans="1:4" ht="15.75" x14ac:dyDescent="0.25">
      <c r="A417" s="170"/>
      <c r="B417" s="159"/>
      <c r="C417" s="159"/>
      <c r="D417" s="159"/>
    </row>
    <row r="418" spans="1:4" ht="15.75" x14ac:dyDescent="0.25">
      <c r="A418" s="170"/>
      <c r="B418" s="159"/>
      <c r="C418" s="159"/>
      <c r="D418" s="159"/>
    </row>
    <row r="419" spans="1:4" ht="15.75" x14ac:dyDescent="0.25">
      <c r="A419" s="170"/>
      <c r="B419" s="159"/>
      <c r="C419" s="159"/>
      <c r="D419" s="159"/>
    </row>
    <row r="420" spans="1:4" ht="15.75" x14ac:dyDescent="0.25">
      <c r="A420" s="170"/>
      <c r="B420" s="159"/>
      <c r="C420" s="159"/>
      <c r="D420" s="159"/>
    </row>
    <row r="421" spans="1:4" ht="15.75" x14ac:dyDescent="0.25">
      <c r="A421" s="170"/>
      <c r="B421" s="159"/>
      <c r="C421" s="159"/>
      <c r="D421" s="159"/>
    </row>
    <row r="422" spans="1:4" ht="15.75" x14ac:dyDescent="0.25">
      <c r="A422" s="170"/>
      <c r="B422" s="159"/>
      <c r="C422" s="159"/>
      <c r="D422" s="159"/>
    </row>
    <row r="423" spans="1:4" ht="15.75" x14ac:dyDescent="0.25">
      <c r="A423" s="170"/>
      <c r="B423" s="159"/>
      <c r="C423" s="159"/>
      <c r="D423" s="159"/>
    </row>
    <row r="424" spans="1:4" ht="15.75" x14ac:dyDescent="0.25">
      <c r="A424" s="170"/>
      <c r="B424" s="159"/>
      <c r="C424" s="159"/>
      <c r="D424" s="159"/>
    </row>
    <row r="425" spans="1:4" ht="15.75" x14ac:dyDescent="0.25">
      <c r="A425" s="170"/>
      <c r="B425" s="159"/>
      <c r="C425" s="159"/>
      <c r="D425" s="159"/>
    </row>
    <row r="426" spans="1:4" ht="15.75" x14ac:dyDescent="0.25">
      <c r="A426" s="170"/>
      <c r="B426" s="159"/>
      <c r="C426" s="159"/>
      <c r="D426" s="159"/>
    </row>
    <row r="427" spans="1:4" ht="15.75" x14ac:dyDescent="0.25">
      <c r="A427" s="170"/>
      <c r="B427" s="159"/>
      <c r="C427" s="159"/>
      <c r="D427" s="159"/>
    </row>
    <row r="428" spans="1:4" ht="15.75" x14ac:dyDescent="0.25">
      <c r="A428" s="170"/>
      <c r="B428" s="171"/>
      <c r="C428" s="171"/>
      <c r="D428" s="171"/>
    </row>
    <row r="429" spans="1:4" ht="15.75" x14ac:dyDescent="0.25">
      <c r="A429" s="170"/>
      <c r="B429" s="171"/>
      <c r="C429" s="171"/>
      <c r="D429" s="171"/>
    </row>
    <row r="430" spans="1:4" ht="15.75" x14ac:dyDescent="0.25">
      <c r="A430" s="170"/>
      <c r="B430" s="171"/>
      <c r="C430" s="171"/>
      <c r="D430" s="171"/>
    </row>
    <row r="431" spans="1:4" ht="15.75" x14ac:dyDescent="0.25">
      <c r="A431" s="170"/>
      <c r="B431" s="171"/>
      <c r="C431" s="171"/>
      <c r="D431" s="171"/>
    </row>
    <row r="432" spans="1:4" ht="15.75" x14ac:dyDescent="0.25">
      <c r="A432" s="170"/>
      <c r="B432" s="171"/>
      <c r="C432" s="171"/>
      <c r="D432" s="171"/>
    </row>
    <row r="433" spans="1:4" ht="15.75" x14ac:dyDescent="0.25">
      <c r="A433" s="170"/>
      <c r="B433" s="171"/>
      <c r="C433" s="171"/>
      <c r="D433" s="171"/>
    </row>
    <row r="434" spans="1:4" ht="15.75" x14ac:dyDescent="0.25">
      <c r="A434" s="170"/>
      <c r="B434" s="159"/>
      <c r="C434" s="159"/>
      <c r="D434" s="159"/>
    </row>
    <row r="435" spans="1:4" ht="15.75" x14ac:dyDescent="0.25">
      <c r="A435" s="170"/>
      <c r="B435" s="159"/>
      <c r="C435" s="159"/>
      <c r="D435" s="159"/>
    </row>
    <row r="436" spans="1:4" ht="15.75" x14ac:dyDescent="0.25">
      <c r="A436" s="170"/>
      <c r="B436" s="159"/>
      <c r="C436" s="159"/>
      <c r="D436" s="159"/>
    </row>
    <row r="437" spans="1:4" ht="15.75" x14ac:dyDescent="0.25">
      <c r="A437" s="170"/>
      <c r="B437" s="159"/>
      <c r="C437" s="159"/>
      <c r="D437" s="159"/>
    </row>
    <row r="438" spans="1:4" ht="15.75" x14ac:dyDescent="0.25">
      <c r="A438" s="170"/>
      <c r="B438" s="159"/>
      <c r="C438" s="159"/>
      <c r="D438" s="159"/>
    </row>
    <row r="439" spans="1:4" ht="15.75" x14ac:dyDescent="0.25">
      <c r="A439" s="170"/>
      <c r="B439" s="159"/>
      <c r="C439" s="159"/>
      <c r="D439" s="159"/>
    </row>
    <row r="440" spans="1:4" ht="15.75" x14ac:dyDescent="0.25">
      <c r="A440" s="170"/>
      <c r="B440" s="159"/>
      <c r="C440" s="159"/>
      <c r="D440" s="159"/>
    </row>
    <row r="441" spans="1:4" ht="15.75" x14ac:dyDescent="0.25">
      <c r="A441" s="170"/>
      <c r="B441" s="159"/>
      <c r="C441" s="159"/>
      <c r="D441" s="159"/>
    </row>
    <row r="442" spans="1:4" ht="15.75" x14ac:dyDescent="0.25">
      <c r="A442" s="170"/>
      <c r="B442" s="159"/>
      <c r="C442" s="159"/>
      <c r="D442" s="159"/>
    </row>
    <row r="443" spans="1:4" ht="15.75" x14ac:dyDescent="0.25">
      <c r="A443" s="170"/>
      <c r="B443" s="159"/>
      <c r="C443" s="159"/>
      <c r="D443" s="159"/>
    </row>
    <row r="444" spans="1:4" ht="15.75" x14ac:dyDescent="0.25">
      <c r="A444" s="170"/>
      <c r="B444" s="159"/>
      <c r="C444" s="159"/>
      <c r="D444" s="159"/>
    </row>
    <row r="445" spans="1:4" ht="15.75" x14ac:dyDescent="0.25">
      <c r="A445" s="170"/>
      <c r="B445" s="159"/>
      <c r="C445" s="159"/>
      <c r="D445" s="159"/>
    </row>
    <row r="446" spans="1:4" ht="15.75" x14ac:dyDescent="0.25">
      <c r="A446" s="170"/>
      <c r="B446" s="159"/>
      <c r="C446" s="159"/>
      <c r="D446" s="159"/>
    </row>
    <row r="447" spans="1:4" ht="15.75" x14ac:dyDescent="0.25">
      <c r="A447" s="170"/>
      <c r="B447" s="159"/>
      <c r="C447" s="159"/>
      <c r="D447" s="159"/>
    </row>
    <row r="448" spans="1:4" ht="15.75" x14ac:dyDescent="0.25">
      <c r="A448" s="170"/>
      <c r="B448" s="159"/>
      <c r="C448" s="159"/>
      <c r="D448" s="159"/>
    </row>
    <row r="449" spans="1:4" ht="15.75" x14ac:dyDescent="0.25">
      <c r="A449" s="170"/>
      <c r="B449" s="159"/>
      <c r="C449" s="159"/>
      <c r="D449" s="159"/>
    </row>
    <row r="450" spans="1:4" ht="15.75" x14ac:dyDescent="0.25">
      <c r="A450" s="170"/>
      <c r="B450" s="159"/>
      <c r="C450" s="159"/>
      <c r="D450" s="159"/>
    </row>
    <row r="451" spans="1:4" ht="15.75" x14ac:dyDescent="0.25">
      <c r="A451" s="170"/>
      <c r="B451" s="159"/>
      <c r="C451" s="159"/>
      <c r="D451" s="159"/>
    </row>
    <row r="452" spans="1:4" ht="15.75" x14ac:dyDescent="0.25">
      <c r="A452" s="170"/>
      <c r="B452" s="159"/>
      <c r="C452" s="159"/>
      <c r="D452" s="159"/>
    </row>
    <row r="453" spans="1:4" ht="15.75" x14ac:dyDescent="0.25">
      <c r="A453" s="170"/>
      <c r="B453" s="159"/>
      <c r="C453" s="159"/>
      <c r="D453" s="159"/>
    </row>
    <row r="454" spans="1:4" ht="15.75" x14ac:dyDescent="0.25">
      <c r="A454" s="170"/>
      <c r="B454" s="159"/>
      <c r="C454" s="159"/>
      <c r="D454" s="159"/>
    </row>
    <row r="455" spans="1:4" ht="15.75" x14ac:dyDescent="0.25">
      <c r="A455" s="170"/>
      <c r="B455" s="159"/>
      <c r="C455" s="159"/>
      <c r="D455" s="159"/>
    </row>
    <row r="456" spans="1:4" ht="15.75" x14ac:dyDescent="0.25">
      <c r="A456" s="170"/>
      <c r="B456" s="159"/>
      <c r="C456" s="159"/>
      <c r="D456" s="159"/>
    </row>
    <row r="457" spans="1:4" ht="15.75" x14ac:dyDescent="0.25">
      <c r="A457" s="170"/>
      <c r="B457" s="159"/>
      <c r="C457" s="159"/>
      <c r="D457" s="159"/>
    </row>
    <row r="458" spans="1:4" ht="15.75" x14ac:dyDescent="0.25">
      <c r="A458" s="170"/>
      <c r="B458" s="159"/>
      <c r="C458" s="159"/>
      <c r="D458" s="159"/>
    </row>
    <row r="459" spans="1:4" ht="15.75" x14ac:dyDescent="0.25">
      <c r="A459" s="170"/>
      <c r="B459" s="159"/>
      <c r="C459" s="159"/>
      <c r="D459" s="159"/>
    </row>
    <row r="460" spans="1:4" ht="15.75" x14ac:dyDescent="0.25">
      <c r="A460" s="170"/>
      <c r="B460" s="159"/>
      <c r="C460" s="159"/>
      <c r="D460" s="159"/>
    </row>
    <row r="461" spans="1:4" ht="15.75" x14ac:dyDescent="0.25">
      <c r="A461" s="170"/>
      <c r="B461" s="159"/>
      <c r="C461" s="159"/>
      <c r="D461" s="159"/>
    </row>
    <row r="462" spans="1:4" ht="15.75" x14ac:dyDescent="0.25">
      <c r="A462" s="170"/>
      <c r="B462" s="159"/>
      <c r="C462" s="159"/>
      <c r="D462" s="159"/>
    </row>
    <row r="463" spans="1:4" ht="15.75" x14ac:dyDescent="0.25">
      <c r="A463" s="170"/>
      <c r="B463" s="159"/>
      <c r="C463" s="159"/>
      <c r="D463" s="159"/>
    </row>
    <row r="464" spans="1:4" ht="15.75" x14ac:dyDescent="0.25">
      <c r="A464" s="170"/>
      <c r="B464" s="159"/>
      <c r="C464" s="159"/>
      <c r="D464" s="159"/>
    </row>
    <row r="465" spans="1:4" ht="15.75" x14ac:dyDescent="0.25">
      <c r="A465" s="170"/>
      <c r="B465" s="159"/>
      <c r="C465" s="159"/>
      <c r="D465" s="159"/>
    </row>
    <row r="466" spans="1:4" ht="15.75" x14ac:dyDescent="0.25">
      <c r="A466" s="170"/>
      <c r="B466" s="159"/>
      <c r="C466" s="159"/>
      <c r="D466" s="159"/>
    </row>
    <row r="467" spans="1:4" ht="15.75" x14ac:dyDescent="0.25">
      <c r="A467" s="170"/>
      <c r="B467" s="159"/>
      <c r="C467" s="159"/>
      <c r="D467" s="159"/>
    </row>
    <row r="468" spans="1:4" ht="15.75" x14ac:dyDescent="0.25">
      <c r="A468" s="170"/>
      <c r="B468" s="159"/>
      <c r="C468" s="159"/>
      <c r="D468" s="159"/>
    </row>
    <row r="469" spans="1:4" ht="15.75" x14ac:dyDescent="0.25">
      <c r="A469" s="170"/>
      <c r="B469" s="159"/>
      <c r="C469" s="159"/>
      <c r="D469" s="159"/>
    </row>
    <row r="470" spans="1:4" ht="15.75" x14ac:dyDescent="0.25">
      <c r="A470" s="170"/>
      <c r="B470" s="159"/>
      <c r="C470" s="159"/>
      <c r="D470" s="159"/>
    </row>
    <row r="471" spans="1:4" ht="15.75" x14ac:dyDescent="0.25">
      <c r="A471" s="170"/>
      <c r="B471" s="159"/>
      <c r="C471" s="159"/>
      <c r="D471" s="159"/>
    </row>
    <row r="472" spans="1:4" ht="15.75" x14ac:dyDescent="0.25">
      <c r="A472" s="170"/>
      <c r="B472" s="159"/>
      <c r="C472" s="159"/>
      <c r="D472" s="159"/>
    </row>
    <row r="473" spans="1:4" ht="15.75" x14ac:dyDescent="0.25">
      <c r="A473" s="170"/>
      <c r="B473" s="159"/>
      <c r="C473" s="159"/>
      <c r="D473" s="159"/>
    </row>
    <row r="474" spans="1:4" ht="15.75" x14ac:dyDescent="0.25">
      <c r="A474" s="170"/>
      <c r="B474" s="159"/>
      <c r="C474" s="159"/>
      <c r="D474" s="159"/>
    </row>
    <row r="475" spans="1:4" ht="15.75" x14ac:dyDescent="0.25">
      <c r="A475" s="170"/>
      <c r="B475" s="159"/>
      <c r="C475" s="159"/>
      <c r="D475" s="159"/>
    </row>
    <row r="476" spans="1:4" ht="15.75" x14ac:dyDescent="0.25">
      <c r="A476" s="170"/>
      <c r="B476" s="159"/>
      <c r="C476" s="159"/>
      <c r="D476" s="159"/>
    </row>
    <row r="477" spans="1:4" ht="15.75" x14ac:dyDescent="0.25">
      <c r="A477" s="170"/>
      <c r="B477" s="159"/>
      <c r="C477" s="159"/>
      <c r="D477" s="159"/>
    </row>
    <row r="478" spans="1:4" ht="15.75" x14ac:dyDescent="0.25">
      <c r="A478" s="170"/>
      <c r="B478" s="159"/>
      <c r="C478" s="159"/>
      <c r="D478" s="159"/>
    </row>
    <row r="479" spans="1:4" ht="15.75" x14ac:dyDescent="0.25">
      <c r="A479" s="170"/>
      <c r="B479" s="159"/>
      <c r="C479" s="159"/>
      <c r="D479" s="159"/>
    </row>
    <row r="480" spans="1:4" ht="15.75" x14ac:dyDescent="0.25">
      <c r="A480" s="170"/>
      <c r="B480" s="159"/>
      <c r="C480" s="159"/>
      <c r="D480" s="159"/>
    </row>
    <row r="481" spans="1:4" ht="15.75" x14ac:dyDescent="0.25">
      <c r="A481" s="170"/>
      <c r="B481" s="159"/>
      <c r="C481" s="159"/>
      <c r="D481" s="159"/>
    </row>
    <row r="482" spans="1:4" ht="15.75" x14ac:dyDescent="0.25">
      <c r="A482" s="170"/>
      <c r="B482" s="159"/>
      <c r="C482" s="159"/>
      <c r="D482" s="159"/>
    </row>
    <row r="483" spans="1:4" ht="15.75" x14ac:dyDescent="0.25">
      <c r="A483" s="170"/>
      <c r="B483" s="159"/>
      <c r="C483" s="159"/>
      <c r="D483" s="159"/>
    </row>
    <row r="484" spans="1:4" ht="15.75" x14ac:dyDescent="0.25">
      <c r="A484" s="170"/>
      <c r="B484" s="159"/>
      <c r="C484" s="159"/>
      <c r="D484" s="159"/>
    </row>
    <row r="485" spans="1:4" ht="15.75" x14ac:dyDescent="0.25">
      <c r="A485" s="170"/>
      <c r="B485" s="159"/>
      <c r="C485" s="159"/>
      <c r="D485" s="159"/>
    </row>
    <row r="486" spans="1:4" ht="15.75" x14ac:dyDescent="0.25">
      <c r="A486" s="170"/>
      <c r="B486" s="159"/>
      <c r="C486" s="159"/>
      <c r="D486" s="159"/>
    </row>
    <row r="487" spans="1:4" ht="15.75" x14ac:dyDescent="0.25">
      <c r="A487" s="170"/>
      <c r="B487" s="159"/>
      <c r="C487" s="159"/>
      <c r="D487" s="159"/>
    </row>
    <row r="488" spans="1:4" ht="15.75" x14ac:dyDescent="0.25">
      <c r="A488" s="170"/>
      <c r="B488" s="159"/>
      <c r="C488" s="159"/>
      <c r="D488" s="159"/>
    </row>
    <row r="489" spans="1:4" ht="15.75" x14ac:dyDescent="0.25">
      <c r="A489" s="170"/>
      <c r="B489" s="159"/>
      <c r="C489" s="159"/>
      <c r="D489" s="159"/>
    </row>
    <row r="490" spans="1:4" ht="15.75" x14ac:dyDescent="0.25">
      <c r="A490" s="170"/>
      <c r="B490" s="159"/>
      <c r="C490" s="159"/>
      <c r="D490" s="159"/>
    </row>
    <row r="491" spans="1:4" ht="15.75" x14ac:dyDescent="0.25">
      <c r="A491" s="170"/>
      <c r="B491" s="159"/>
      <c r="C491" s="159"/>
      <c r="D491" s="159"/>
    </row>
    <row r="492" spans="1:4" ht="15.75" x14ac:dyDescent="0.25">
      <c r="A492" s="170"/>
      <c r="B492" s="159"/>
      <c r="C492" s="159"/>
      <c r="D492" s="159"/>
    </row>
    <row r="493" spans="1:4" ht="15.75" x14ac:dyDescent="0.25">
      <c r="A493" s="170"/>
      <c r="B493" s="159"/>
      <c r="C493" s="159"/>
      <c r="D493" s="159"/>
    </row>
    <row r="494" spans="1:4" ht="15.75" x14ac:dyDescent="0.25">
      <c r="A494" s="170"/>
      <c r="B494" s="159"/>
      <c r="C494" s="159"/>
      <c r="D494" s="159"/>
    </row>
    <row r="495" spans="1:4" ht="15.75" x14ac:dyDescent="0.25">
      <c r="A495" s="170"/>
      <c r="B495" s="159"/>
      <c r="C495" s="159"/>
      <c r="D495" s="159"/>
    </row>
    <row r="496" spans="1:4" ht="15.75" x14ac:dyDescent="0.25">
      <c r="A496" s="170"/>
      <c r="B496" s="159"/>
      <c r="C496" s="159"/>
      <c r="D496" s="159"/>
    </row>
    <row r="497" spans="1:4" ht="15.75" x14ac:dyDescent="0.25">
      <c r="A497" s="170"/>
      <c r="B497" s="159"/>
      <c r="C497" s="159"/>
      <c r="D497" s="159"/>
    </row>
    <row r="498" spans="1:4" ht="15.75" x14ac:dyDescent="0.25">
      <c r="A498" s="170"/>
      <c r="B498" s="159"/>
      <c r="C498" s="159"/>
      <c r="D498" s="159"/>
    </row>
    <row r="499" spans="1:4" ht="15.75" x14ac:dyDescent="0.25">
      <c r="A499" s="170"/>
      <c r="B499" s="159"/>
      <c r="C499" s="159"/>
      <c r="D499" s="159"/>
    </row>
    <row r="500" spans="1:4" ht="15.75" x14ac:dyDescent="0.25">
      <c r="A500" s="170"/>
      <c r="B500" s="159"/>
      <c r="C500" s="159"/>
      <c r="D500" s="159"/>
    </row>
    <row r="501" spans="1:4" ht="15.75" x14ac:dyDescent="0.25">
      <c r="A501" s="170"/>
      <c r="B501" s="159"/>
      <c r="C501" s="159"/>
      <c r="D501" s="159"/>
    </row>
    <row r="502" spans="1:4" ht="15.75" x14ac:dyDescent="0.25">
      <c r="A502" s="170"/>
      <c r="B502" s="159"/>
      <c r="C502" s="159"/>
      <c r="D502" s="159"/>
    </row>
    <row r="503" spans="1:4" ht="15.75" x14ac:dyDescent="0.25">
      <c r="A503" s="170"/>
      <c r="B503" s="159"/>
      <c r="C503" s="159"/>
      <c r="D503" s="159"/>
    </row>
    <row r="504" spans="1:4" ht="15.75" x14ac:dyDescent="0.25">
      <c r="A504" s="170"/>
      <c r="B504" s="159"/>
      <c r="C504" s="159"/>
      <c r="D504" s="159"/>
    </row>
    <row r="505" spans="1:4" ht="15.75" x14ac:dyDescent="0.25">
      <c r="A505" s="170"/>
      <c r="B505" s="159"/>
      <c r="C505" s="159"/>
      <c r="D505" s="159"/>
    </row>
    <row r="506" spans="1:4" ht="15.75" x14ac:dyDescent="0.25">
      <c r="A506" s="170"/>
      <c r="B506" s="159"/>
      <c r="C506" s="159"/>
      <c r="D506" s="159"/>
    </row>
    <row r="507" spans="1:4" ht="15.75" x14ac:dyDescent="0.25">
      <c r="A507" s="170"/>
      <c r="B507" s="159"/>
      <c r="C507" s="159"/>
      <c r="D507" s="159"/>
    </row>
    <row r="508" spans="1:4" ht="15.75" x14ac:dyDescent="0.25">
      <c r="A508" s="170"/>
      <c r="B508" s="159"/>
      <c r="C508" s="159"/>
      <c r="D508" s="159"/>
    </row>
    <row r="509" spans="1:4" ht="15.75" x14ac:dyDescent="0.25">
      <c r="A509" s="170"/>
      <c r="B509" s="159"/>
      <c r="C509" s="159"/>
      <c r="D509" s="159"/>
    </row>
    <row r="510" spans="1:4" ht="15.75" x14ac:dyDescent="0.25">
      <c r="A510" s="170"/>
      <c r="B510" s="159"/>
      <c r="C510" s="159"/>
      <c r="D510" s="159"/>
    </row>
    <row r="511" spans="1:4" ht="15.75" x14ac:dyDescent="0.25">
      <c r="A511" s="170"/>
      <c r="B511" s="159"/>
      <c r="C511" s="159"/>
      <c r="D511" s="159"/>
    </row>
    <row r="512" spans="1:4" ht="15.75" x14ac:dyDescent="0.25">
      <c r="A512" s="170"/>
      <c r="B512" s="159"/>
      <c r="C512" s="159"/>
      <c r="D512" s="159"/>
    </row>
    <row r="513" spans="1:4" ht="15.75" x14ac:dyDescent="0.25">
      <c r="A513" s="170"/>
      <c r="B513" s="159"/>
      <c r="C513" s="159"/>
      <c r="D513" s="159"/>
    </row>
    <row r="514" spans="1:4" ht="15.75" x14ac:dyDescent="0.25">
      <c r="A514" s="170"/>
      <c r="B514" s="159"/>
      <c r="C514" s="159"/>
      <c r="D514" s="159"/>
    </row>
    <row r="515" spans="1:4" ht="15.75" x14ac:dyDescent="0.25">
      <c r="A515" s="170"/>
      <c r="B515" s="159"/>
      <c r="C515" s="159"/>
      <c r="D515" s="159"/>
    </row>
    <row r="516" spans="1:4" ht="15.75" x14ac:dyDescent="0.25">
      <c r="A516" s="170"/>
      <c r="B516" s="159"/>
      <c r="C516" s="159"/>
      <c r="D516" s="159"/>
    </row>
    <row r="517" spans="1:4" ht="15.75" x14ac:dyDescent="0.25">
      <c r="A517" s="170"/>
      <c r="B517" s="159"/>
      <c r="C517" s="159"/>
      <c r="D517" s="159"/>
    </row>
    <row r="518" spans="1:4" ht="15.75" x14ac:dyDescent="0.25">
      <c r="A518" s="170"/>
      <c r="B518" s="159"/>
      <c r="C518" s="159"/>
      <c r="D518" s="159"/>
    </row>
    <row r="519" spans="1:4" ht="15.75" x14ac:dyDescent="0.25">
      <c r="A519" s="170"/>
      <c r="B519" s="159"/>
      <c r="C519" s="159"/>
      <c r="D519" s="159"/>
    </row>
    <row r="520" spans="1:4" ht="15.75" x14ac:dyDescent="0.25">
      <c r="A520" s="170"/>
      <c r="B520" s="159"/>
      <c r="C520" s="159"/>
      <c r="D520" s="159"/>
    </row>
    <row r="521" spans="1:4" ht="15.75" x14ac:dyDescent="0.25">
      <c r="A521" s="170"/>
      <c r="B521" s="159"/>
      <c r="C521" s="159"/>
      <c r="D521" s="159"/>
    </row>
    <row r="522" spans="1:4" ht="15.75" x14ac:dyDescent="0.25">
      <c r="A522" s="170"/>
      <c r="B522" s="159"/>
      <c r="C522" s="159"/>
      <c r="D522" s="159"/>
    </row>
    <row r="523" spans="1:4" ht="15.75" x14ac:dyDescent="0.25">
      <c r="A523" s="170"/>
      <c r="B523" s="159"/>
      <c r="C523" s="159"/>
      <c r="D523" s="159"/>
    </row>
    <row r="524" spans="1:4" ht="15.75" x14ac:dyDescent="0.25">
      <c r="A524" s="170"/>
      <c r="B524" s="159"/>
      <c r="C524" s="159"/>
      <c r="D524" s="159"/>
    </row>
    <row r="525" spans="1:4" ht="15.75" x14ac:dyDescent="0.25">
      <c r="A525" s="170"/>
      <c r="B525" s="159"/>
      <c r="C525" s="159"/>
      <c r="D525" s="159"/>
    </row>
    <row r="526" spans="1:4" ht="15.75" x14ac:dyDescent="0.25">
      <c r="A526" s="170"/>
      <c r="B526" s="159"/>
      <c r="C526" s="159"/>
      <c r="D526" s="159"/>
    </row>
    <row r="527" spans="1:4" ht="15.75" x14ac:dyDescent="0.25">
      <c r="A527" s="170"/>
      <c r="B527" s="159"/>
      <c r="C527" s="159"/>
      <c r="D527" s="159"/>
    </row>
    <row r="528" spans="1:4" ht="15.75" x14ac:dyDescent="0.25">
      <c r="A528" s="170"/>
      <c r="B528" s="159"/>
      <c r="C528" s="159"/>
      <c r="D528" s="159"/>
    </row>
    <row r="529" spans="1:4" ht="15.75" x14ac:dyDescent="0.25">
      <c r="A529" s="170"/>
      <c r="B529" s="159"/>
      <c r="C529" s="159"/>
      <c r="D529" s="159"/>
    </row>
    <row r="530" spans="1:4" ht="15.75" x14ac:dyDescent="0.25">
      <c r="A530" s="170"/>
      <c r="B530" s="159"/>
      <c r="C530" s="159"/>
      <c r="D530" s="159"/>
    </row>
    <row r="531" spans="1:4" ht="15.75" x14ac:dyDescent="0.25">
      <c r="A531" s="170"/>
      <c r="B531" s="159"/>
      <c r="C531" s="159"/>
      <c r="D531" s="159"/>
    </row>
    <row r="532" spans="1:4" ht="15.75" x14ac:dyDescent="0.25">
      <c r="A532" s="170"/>
      <c r="B532" s="159"/>
      <c r="C532" s="159"/>
      <c r="D532" s="159"/>
    </row>
    <row r="533" spans="1:4" ht="15.75" x14ac:dyDescent="0.25">
      <c r="A533" s="170"/>
      <c r="B533" s="159"/>
      <c r="C533" s="159"/>
      <c r="D533" s="159"/>
    </row>
    <row r="534" spans="1:4" ht="15.75" x14ac:dyDescent="0.25">
      <c r="A534" s="170"/>
      <c r="B534" s="159"/>
      <c r="C534" s="159"/>
      <c r="D534" s="159"/>
    </row>
    <row r="535" spans="1:4" ht="15.75" x14ac:dyDescent="0.25">
      <c r="A535" s="170"/>
      <c r="B535" s="159"/>
      <c r="C535" s="159"/>
      <c r="D535" s="159"/>
    </row>
    <row r="536" spans="1:4" ht="15.75" x14ac:dyDescent="0.25">
      <c r="A536" s="170"/>
      <c r="B536" s="159"/>
      <c r="C536" s="159"/>
      <c r="D536" s="159"/>
    </row>
    <row r="537" spans="1:4" ht="15.75" x14ac:dyDescent="0.25">
      <c r="A537" s="170"/>
      <c r="B537" s="159"/>
      <c r="C537" s="159"/>
      <c r="D537" s="159"/>
    </row>
    <row r="538" spans="1:4" ht="15.75" x14ac:dyDescent="0.25">
      <c r="A538" s="170"/>
      <c r="B538" s="159"/>
      <c r="C538" s="159"/>
      <c r="D538" s="159"/>
    </row>
    <row r="539" spans="1:4" ht="15.75" x14ac:dyDescent="0.25">
      <c r="A539" s="170"/>
      <c r="B539" s="159"/>
      <c r="C539" s="159"/>
      <c r="D539" s="159"/>
    </row>
    <row r="540" spans="1:4" ht="15.75" x14ac:dyDescent="0.25">
      <c r="A540" s="170"/>
      <c r="B540" s="159"/>
      <c r="C540" s="159"/>
      <c r="D540" s="159"/>
    </row>
    <row r="541" spans="1:4" ht="15.75" x14ac:dyDescent="0.25">
      <c r="A541" s="170"/>
      <c r="B541" s="159"/>
      <c r="C541" s="159"/>
      <c r="D541" s="159"/>
    </row>
    <row r="542" spans="1:4" ht="15.75" x14ac:dyDescent="0.25">
      <c r="A542" s="170"/>
      <c r="B542" s="159"/>
      <c r="C542" s="159"/>
      <c r="D542" s="159"/>
    </row>
    <row r="543" spans="1:4" ht="15.75" x14ac:dyDescent="0.25">
      <c r="A543" s="170"/>
      <c r="B543" s="159"/>
      <c r="C543" s="159"/>
      <c r="D543" s="159"/>
    </row>
    <row r="544" spans="1:4" ht="15.75" x14ac:dyDescent="0.25">
      <c r="A544" s="170"/>
      <c r="B544" s="159"/>
      <c r="C544" s="159"/>
      <c r="D544" s="159"/>
    </row>
    <row r="545" spans="1:4" ht="15.75" x14ac:dyDescent="0.25">
      <c r="A545" s="170"/>
      <c r="B545" s="159"/>
      <c r="C545" s="159"/>
      <c r="D545" s="159"/>
    </row>
    <row r="546" spans="1:4" ht="15.75" x14ac:dyDescent="0.25">
      <c r="A546" s="170"/>
      <c r="B546" s="159"/>
      <c r="C546" s="159"/>
      <c r="D546" s="159"/>
    </row>
    <row r="547" spans="1:4" ht="15.75" x14ac:dyDescent="0.25">
      <c r="A547" s="170"/>
      <c r="B547" s="159"/>
      <c r="C547" s="159"/>
      <c r="D547" s="159"/>
    </row>
    <row r="548" spans="1:4" ht="15.75" x14ac:dyDescent="0.25">
      <c r="A548" s="170"/>
      <c r="B548" s="159"/>
      <c r="C548" s="159"/>
      <c r="D548" s="159"/>
    </row>
    <row r="549" spans="1:4" ht="15.75" x14ac:dyDescent="0.25">
      <c r="A549" s="170"/>
      <c r="B549" s="159"/>
      <c r="C549" s="159"/>
      <c r="D549" s="159"/>
    </row>
    <row r="550" spans="1:4" ht="15.75" x14ac:dyDescent="0.25">
      <c r="A550" s="170"/>
      <c r="B550" s="159"/>
      <c r="C550" s="159"/>
      <c r="D550" s="159"/>
    </row>
    <row r="551" spans="1:4" ht="15.75" x14ac:dyDescent="0.25">
      <c r="A551" s="170"/>
      <c r="B551" s="159"/>
      <c r="C551" s="159"/>
      <c r="D551" s="159"/>
    </row>
    <row r="552" spans="1:4" ht="15.75" x14ac:dyDescent="0.25">
      <c r="A552" s="170"/>
      <c r="B552" s="159"/>
      <c r="C552" s="159"/>
      <c r="D552" s="159"/>
    </row>
    <row r="553" spans="1:4" ht="15.75" x14ac:dyDescent="0.25">
      <c r="A553" s="170"/>
      <c r="B553" s="159"/>
      <c r="C553" s="159"/>
      <c r="D553" s="159"/>
    </row>
    <row r="554" spans="1:4" ht="15.75" x14ac:dyDescent="0.25">
      <c r="A554" s="170"/>
      <c r="B554" s="159"/>
      <c r="C554" s="159"/>
      <c r="D554" s="159"/>
    </row>
    <row r="555" spans="1:4" ht="15.75" x14ac:dyDescent="0.25">
      <c r="A555" s="170"/>
      <c r="B555" s="159"/>
      <c r="C555" s="159"/>
      <c r="D555" s="159"/>
    </row>
    <row r="556" spans="1:4" ht="15.75" x14ac:dyDescent="0.25">
      <c r="A556" s="170"/>
      <c r="B556" s="159"/>
      <c r="C556" s="159"/>
      <c r="D556" s="159"/>
    </row>
    <row r="557" spans="1:4" ht="15.75" x14ac:dyDescent="0.25">
      <c r="A557" s="170"/>
      <c r="B557" s="159"/>
      <c r="C557" s="159"/>
      <c r="D557" s="159"/>
    </row>
    <row r="558" spans="1:4" ht="15.75" x14ac:dyDescent="0.25">
      <c r="A558" s="170"/>
      <c r="B558" s="159"/>
      <c r="C558" s="159"/>
      <c r="D558" s="159"/>
    </row>
    <row r="559" spans="1:4" ht="15.75" x14ac:dyDescent="0.25">
      <c r="A559" s="170"/>
      <c r="B559" s="159"/>
      <c r="C559" s="159"/>
      <c r="D559" s="159"/>
    </row>
    <row r="560" spans="1:4" ht="15.75" x14ac:dyDescent="0.25">
      <c r="A560" s="170"/>
      <c r="B560" s="159"/>
      <c r="C560" s="159"/>
      <c r="D560" s="159"/>
    </row>
    <row r="561" spans="1:4" ht="15.75" x14ac:dyDescent="0.25">
      <c r="A561" s="170"/>
      <c r="B561" s="159"/>
      <c r="C561" s="159"/>
      <c r="D561" s="159"/>
    </row>
    <row r="562" spans="1:4" ht="15.75" x14ac:dyDescent="0.25">
      <c r="A562" s="170"/>
      <c r="B562" s="159"/>
      <c r="C562" s="159"/>
      <c r="D562" s="159"/>
    </row>
    <row r="563" spans="1:4" ht="15.75" x14ac:dyDescent="0.25">
      <c r="A563" s="170"/>
      <c r="B563" s="159"/>
      <c r="C563" s="159"/>
      <c r="D563" s="159"/>
    </row>
    <row r="564" spans="1:4" ht="15.75" x14ac:dyDescent="0.25">
      <c r="A564" s="170"/>
      <c r="B564" s="159"/>
      <c r="C564" s="159"/>
      <c r="D564" s="159"/>
    </row>
    <row r="565" spans="1:4" ht="15.75" x14ac:dyDescent="0.25">
      <c r="A565" s="170"/>
      <c r="B565" s="159"/>
      <c r="C565" s="159"/>
      <c r="D565" s="159"/>
    </row>
    <row r="566" spans="1:4" ht="15.75" x14ac:dyDescent="0.25">
      <c r="A566" s="170"/>
      <c r="B566" s="159"/>
      <c r="C566" s="159"/>
      <c r="D566" s="159"/>
    </row>
    <row r="567" spans="1:4" ht="15.75" x14ac:dyDescent="0.25">
      <c r="A567" s="170"/>
      <c r="B567" s="159"/>
      <c r="C567" s="159"/>
      <c r="D567" s="159"/>
    </row>
    <row r="568" spans="1:4" ht="15.75" x14ac:dyDescent="0.25">
      <c r="A568" s="170"/>
      <c r="B568" s="159"/>
      <c r="C568" s="159"/>
      <c r="D568" s="159"/>
    </row>
    <row r="569" spans="1:4" ht="15.75" x14ac:dyDescent="0.25">
      <c r="A569" s="170"/>
      <c r="B569" s="159"/>
      <c r="C569" s="159"/>
      <c r="D569" s="159"/>
    </row>
    <row r="570" spans="1:4" ht="15.75" x14ac:dyDescent="0.25">
      <c r="A570" s="170"/>
      <c r="B570" s="159"/>
      <c r="C570" s="159"/>
      <c r="D570" s="159"/>
    </row>
    <row r="571" spans="1:4" ht="15.75" x14ac:dyDescent="0.25">
      <c r="A571" s="170"/>
      <c r="B571" s="159"/>
      <c r="C571" s="159"/>
      <c r="D571" s="159"/>
    </row>
    <row r="572" spans="1:4" ht="15.75" x14ac:dyDescent="0.25">
      <c r="A572" s="170"/>
      <c r="B572" s="159"/>
      <c r="C572" s="159"/>
      <c r="D572" s="159"/>
    </row>
    <row r="573" spans="1:4" ht="15.75" x14ac:dyDescent="0.25">
      <c r="A573" s="170"/>
      <c r="B573" s="159"/>
      <c r="C573" s="159"/>
      <c r="D573" s="159"/>
    </row>
    <row r="574" spans="1:4" ht="15.75" x14ac:dyDescent="0.25">
      <c r="A574" s="170"/>
      <c r="B574" s="159"/>
      <c r="C574" s="159"/>
      <c r="D574" s="159"/>
    </row>
    <row r="575" spans="1:4" ht="15.75" x14ac:dyDescent="0.25">
      <c r="A575" s="170"/>
      <c r="B575" s="159"/>
      <c r="C575" s="159"/>
      <c r="D575" s="159"/>
    </row>
    <row r="576" spans="1:4" ht="15.75" x14ac:dyDescent="0.25">
      <c r="A576" s="170"/>
      <c r="B576" s="159"/>
      <c r="C576" s="159"/>
      <c r="D576" s="159"/>
    </row>
    <row r="577" spans="1:4" ht="15.75" x14ac:dyDescent="0.25">
      <c r="A577" s="170"/>
      <c r="B577" s="159"/>
      <c r="C577" s="159"/>
      <c r="D577" s="159"/>
    </row>
    <row r="578" spans="1:4" ht="15.75" x14ac:dyDescent="0.25">
      <c r="A578" s="170"/>
      <c r="B578" s="159"/>
      <c r="C578" s="159"/>
      <c r="D578" s="159"/>
    </row>
    <row r="579" spans="1:4" ht="15.75" x14ac:dyDescent="0.25">
      <c r="A579" s="170"/>
      <c r="B579" s="159"/>
      <c r="C579" s="159"/>
      <c r="D579" s="159"/>
    </row>
    <row r="580" spans="1:4" ht="15.75" x14ac:dyDescent="0.25">
      <c r="A580" s="170"/>
      <c r="B580" s="159"/>
      <c r="C580" s="159"/>
      <c r="D580" s="159"/>
    </row>
    <row r="581" spans="1:4" ht="15.75" x14ac:dyDescent="0.25">
      <c r="A581" s="170"/>
      <c r="B581" s="159"/>
      <c r="C581" s="159"/>
      <c r="D581" s="159"/>
    </row>
    <row r="582" spans="1:4" ht="15.75" x14ac:dyDescent="0.25">
      <c r="A582" s="170"/>
      <c r="B582" s="159"/>
      <c r="C582" s="159"/>
      <c r="D582" s="159"/>
    </row>
    <row r="583" spans="1:4" ht="15.75" x14ac:dyDescent="0.25">
      <c r="A583" s="170"/>
      <c r="B583" s="159"/>
      <c r="C583" s="159"/>
      <c r="D583" s="159"/>
    </row>
    <row r="584" spans="1:4" ht="15.75" x14ac:dyDescent="0.25">
      <c r="A584" s="170"/>
      <c r="B584" s="159"/>
      <c r="C584" s="159"/>
      <c r="D584" s="159"/>
    </row>
    <row r="585" spans="1:4" ht="15.75" x14ac:dyDescent="0.25">
      <c r="A585" s="170"/>
      <c r="B585" s="159"/>
      <c r="C585" s="159"/>
      <c r="D585" s="159"/>
    </row>
    <row r="586" spans="1:4" ht="15.75" x14ac:dyDescent="0.25">
      <c r="A586" s="170"/>
      <c r="B586" s="159"/>
      <c r="C586" s="159"/>
      <c r="D586" s="159"/>
    </row>
    <row r="587" spans="1:4" ht="15.75" x14ac:dyDescent="0.25">
      <c r="A587" s="170"/>
      <c r="B587" s="159"/>
      <c r="C587" s="159"/>
      <c r="D587" s="159"/>
    </row>
    <row r="588" spans="1:4" ht="15.75" x14ac:dyDescent="0.25">
      <c r="A588" s="170"/>
      <c r="B588" s="159"/>
      <c r="C588" s="159"/>
      <c r="D588" s="159"/>
    </row>
    <row r="589" spans="1:4" ht="15.75" x14ac:dyDescent="0.25">
      <c r="A589" s="170"/>
      <c r="B589" s="159"/>
      <c r="C589" s="159"/>
      <c r="D589" s="159"/>
    </row>
    <row r="590" spans="1:4" ht="15.75" x14ac:dyDescent="0.25">
      <c r="A590" s="170"/>
      <c r="B590" s="159"/>
      <c r="C590" s="159"/>
      <c r="D590" s="159"/>
    </row>
    <row r="591" spans="1:4" ht="15.75" x14ac:dyDescent="0.25">
      <c r="A591" s="170"/>
      <c r="B591" s="159"/>
      <c r="C591" s="159"/>
      <c r="D591" s="159"/>
    </row>
    <row r="592" spans="1:4" ht="15.75" x14ac:dyDescent="0.25">
      <c r="A592" s="170"/>
      <c r="B592" s="159"/>
      <c r="C592" s="159"/>
      <c r="D592" s="159"/>
    </row>
    <row r="593" spans="1:8" ht="15.75" x14ac:dyDescent="0.25">
      <c r="A593" s="170"/>
      <c r="B593" s="159"/>
      <c r="C593" s="159"/>
      <c r="D593" s="159"/>
    </row>
    <row r="594" spans="1:8" ht="15.75" x14ac:dyDescent="0.25">
      <c r="A594" s="170"/>
      <c r="B594" s="159"/>
      <c r="C594" s="159"/>
      <c r="D594" s="159"/>
    </row>
    <row r="595" spans="1:8" ht="15.75" x14ac:dyDescent="0.25">
      <c r="A595" s="170"/>
      <c r="B595" s="159"/>
      <c r="C595" s="159"/>
      <c r="D595" s="159"/>
    </row>
    <row r="596" spans="1:8" ht="15.75" x14ac:dyDescent="0.25">
      <c r="A596" s="170"/>
      <c r="B596" s="159"/>
      <c r="C596" s="159"/>
      <c r="D596" s="159"/>
    </row>
    <row r="597" spans="1:8" ht="15.75" x14ac:dyDescent="0.25">
      <c r="A597" s="170"/>
      <c r="B597" s="159"/>
      <c r="C597" s="159"/>
      <c r="D597" s="159"/>
    </row>
    <row r="598" spans="1:8" ht="15.75" x14ac:dyDescent="0.25">
      <c r="A598" s="170"/>
      <c r="B598" s="159"/>
      <c r="C598" s="159"/>
      <c r="D598" s="159"/>
    </row>
    <row r="599" spans="1:8" ht="15.75" x14ac:dyDescent="0.25">
      <c r="A599" s="170"/>
      <c r="B599" s="159"/>
      <c r="C599" s="159"/>
      <c r="D599" s="159"/>
    </row>
    <row r="600" spans="1:8" ht="15.75" x14ac:dyDescent="0.25">
      <c r="A600" s="170"/>
      <c r="B600" s="159"/>
      <c r="C600" s="159"/>
      <c r="D600" s="159"/>
    </row>
    <row r="601" spans="1:8" ht="15.75" x14ac:dyDescent="0.25">
      <c r="A601" s="170"/>
      <c r="B601" s="159"/>
      <c r="C601" s="159"/>
      <c r="D601" s="159"/>
      <c r="F601" s="159"/>
      <c r="G601" s="159"/>
      <c r="H601" s="159"/>
    </row>
    <row r="602" spans="1:8" ht="15.75" x14ac:dyDescent="0.25">
      <c r="A602" s="170"/>
      <c r="B602" s="159"/>
      <c r="C602" s="159"/>
      <c r="D602" s="159"/>
    </row>
    <row r="603" spans="1:8" ht="15.75" x14ac:dyDescent="0.25">
      <c r="A603" s="170"/>
      <c r="B603" s="159"/>
      <c r="C603" s="159"/>
      <c r="D603" s="159"/>
    </row>
    <row r="604" spans="1:8" ht="15.75" x14ac:dyDescent="0.25">
      <c r="A604" s="170"/>
      <c r="B604" s="159"/>
      <c r="C604" s="159"/>
      <c r="D604" s="159"/>
    </row>
    <row r="605" spans="1:8" ht="15.75" x14ac:dyDescent="0.25">
      <c r="A605" s="170"/>
      <c r="B605" s="159"/>
      <c r="C605" s="159"/>
      <c r="D605" s="159"/>
    </row>
    <row r="606" spans="1:8" ht="15.75" x14ac:dyDescent="0.25">
      <c r="A606" s="170"/>
      <c r="B606" s="159"/>
      <c r="C606" s="159"/>
      <c r="D606" s="159"/>
    </row>
    <row r="607" spans="1:8" ht="15.75" x14ac:dyDescent="0.25">
      <c r="A607" s="170"/>
      <c r="B607" s="159"/>
      <c r="C607" s="159"/>
      <c r="D607" s="159"/>
    </row>
    <row r="608" spans="1:8" ht="15.75" x14ac:dyDescent="0.25">
      <c r="A608" s="170"/>
      <c r="B608" s="159"/>
      <c r="C608" s="159"/>
      <c r="D608" s="159"/>
    </row>
    <row r="609" spans="1:8" ht="15.75" x14ac:dyDescent="0.25">
      <c r="A609" s="170"/>
      <c r="B609" s="159"/>
      <c r="C609" s="159"/>
      <c r="D609" s="159"/>
    </row>
    <row r="610" spans="1:8" ht="15.75" x14ac:dyDescent="0.25">
      <c r="A610" s="170"/>
      <c r="B610" s="159"/>
      <c r="C610" s="159"/>
      <c r="D610" s="159"/>
      <c r="F610" s="163"/>
      <c r="G610" s="163"/>
      <c r="H610" s="163"/>
    </row>
    <row r="611" spans="1:8" ht="15.75" x14ac:dyDescent="0.25">
      <c r="A611" s="170"/>
      <c r="B611" s="159"/>
      <c r="C611" s="159"/>
      <c r="D611" s="159"/>
      <c r="F611" s="163"/>
      <c r="G611" s="163"/>
      <c r="H611" s="163"/>
    </row>
    <row r="612" spans="1:8" ht="15.75" x14ac:dyDescent="0.25">
      <c r="A612" s="170"/>
      <c r="B612" s="159"/>
      <c r="C612" s="159"/>
      <c r="D612" s="159"/>
      <c r="F612" s="163"/>
      <c r="G612" s="163"/>
      <c r="H612" s="163"/>
    </row>
    <row r="613" spans="1:8" ht="15.75" x14ac:dyDescent="0.25">
      <c r="A613" s="170"/>
      <c r="B613" s="159"/>
      <c r="C613" s="159"/>
      <c r="D613" s="159"/>
      <c r="F613" s="163"/>
      <c r="G613" s="163"/>
      <c r="H613" s="163"/>
    </row>
    <row r="614" spans="1:8" ht="15.75" x14ac:dyDescent="0.25">
      <c r="A614" s="170"/>
      <c r="B614" s="159"/>
      <c r="C614" s="159"/>
      <c r="D614" s="159"/>
    </row>
    <row r="615" spans="1:8" ht="15.75" x14ac:dyDescent="0.25">
      <c r="A615" s="170"/>
      <c r="B615" s="159"/>
      <c r="C615" s="159"/>
      <c r="D615" s="159"/>
      <c r="F615" s="159"/>
      <c r="G615" s="159"/>
      <c r="H615" s="159"/>
    </row>
    <row r="616" spans="1:8" ht="15.75" x14ac:dyDescent="0.25">
      <c r="A616" s="170"/>
      <c r="B616" s="159"/>
      <c r="C616" s="159"/>
      <c r="D616" s="159"/>
    </row>
    <row r="617" spans="1:8" ht="15.75" x14ac:dyDescent="0.25">
      <c r="A617" s="170"/>
      <c r="B617" s="159"/>
      <c r="C617" s="159"/>
      <c r="D617" s="159"/>
      <c r="F617" s="163"/>
      <c r="G617" s="163"/>
      <c r="H617" s="163"/>
    </row>
    <row r="618" spans="1:8" ht="15.75" x14ac:dyDescent="0.25">
      <c r="A618" s="170"/>
      <c r="B618" s="159"/>
      <c r="C618" s="159"/>
      <c r="D618" s="159"/>
      <c r="F618" s="163"/>
      <c r="G618" s="163"/>
      <c r="H618" s="163"/>
    </row>
    <row r="619" spans="1:8" ht="15.75" x14ac:dyDescent="0.25">
      <c r="A619" s="170"/>
      <c r="B619" s="159"/>
      <c r="C619" s="159"/>
      <c r="D619" s="159"/>
      <c r="F619" s="163"/>
      <c r="G619" s="163"/>
      <c r="H619" s="163"/>
    </row>
    <row r="620" spans="1:8" ht="15.75" x14ac:dyDescent="0.25">
      <c r="A620" s="170"/>
      <c r="B620" s="159"/>
      <c r="C620" s="159"/>
      <c r="D620" s="159"/>
      <c r="F620" s="163"/>
      <c r="G620" s="163"/>
      <c r="H620" s="163"/>
    </row>
    <row r="621" spans="1:8" ht="15.75" x14ac:dyDescent="0.25">
      <c r="A621" s="170"/>
      <c r="B621" s="159"/>
      <c r="C621" s="159"/>
      <c r="D621" s="159"/>
    </row>
    <row r="622" spans="1:8" ht="15.75" x14ac:dyDescent="0.25">
      <c r="A622" s="170"/>
      <c r="B622" s="159"/>
      <c r="C622" s="159"/>
      <c r="D622" s="159"/>
      <c r="F622" s="159"/>
      <c r="G622" s="159"/>
      <c r="H622" s="159"/>
    </row>
    <row r="623" spans="1:8" ht="15.75" x14ac:dyDescent="0.25">
      <c r="A623" s="170"/>
      <c r="B623" s="159"/>
      <c r="C623" s="159"/>
      <c r="D623" s="159"/>
    </row>
    <row r="624" spans="1:8" ht="15.75" x14ac:dyDescent="0.25">
      <c r="A624" s="170"/>
      <c r="B624" s="171"/>
      <c r="C624" s="171"/>
      <c r="D624" s="171"/>
    </row>
    <row r="625" spans="1:4" ht="15.75" x14ac:dyDescent="0.25">
      <c r="A625" s="170"/>
      <c r="B625" s="171"/>
      <c r="C625" s="171"/>
      <c r="D625" s="171"/>
    </row>
    <row r="626" spans="1:4" ht="15.75" x14ac:dyDescent="0.25">
      <c r="A626" s="170"/>
      <c r="B626" s="171"/>
      <c r="C626" s="171"/>
      <c r="D626" s="171"/>
    </row>
    <row r="627" spans="1:4" ht="15.75" x14ac:dyDescent="0.25">
      <c r="A627" s="170"/>
      <c r="B627" s="171"/>
      <c r="C627" s="171"/>
      <c r="D627" s="171"/>
    </row>
    <row r="628" spans="1:4" ht="15.75" x14ac:dyDescent="0.25">
      <c r="A628" s="170"/>
      <c r="B628" s="171"/>
      <c r="C628" s="171"/>
      <c r="D628" s="171"/>
    </row>
    <row r="629" spans="1:4" ht="15.75" x14ac:dyDescent="0.25">
      <c r="A629" s="170"/>
      <c r="B629" s="171"/>
      <c r="C629" s="171"/>
      <c r="D629" s="171"/>
    </row>
    <row r="630" spans="1:4" ht="15.75" x14ac:dyDescent="0.25">
      <c r="A630" s="170"/>
      <c r="B630" s="159"/>
      <c r="C630" s="159"/>
      <c r="D630" s="159"/>
    </row>
    <row r="631" spans="1:4" ht="15.75" x14ac:dyDescent="0.25">
      <c r="A631" s="170"/>
      <c r="B631" s="159"/>
      <c r="C631" s="159"/>
      <c r="D631" s="159"/>
    </row>
    <row r="632" spans="1:4" ht="15.75" x14ac:dyDescent="0.25">
      <c r="A632" s="170"/>
      <c r="B632" s="159"/>
      <c r="C632" s="159"/>
      <c r="D632" s="159"/>
    </row>
    <row r="633" spans="1:4" ht="15.75" x14ac:dyDescent="0.25">
      <c r="A633" s="170"/>
      <c r="B633" s="159"/>
      <c r="C633" s="159"/>
      <c r="D633" s="159"/>
    </row>
    <row r="634" spans="1:4" ht="15.75" x14ac:dyDescent="0.25">
      <c r="A634" s="170"/>
      <c r="B634" s="159"/>
      <c r="C634" s="159"/>
      <c r="D634" s="159"/>
    </row>
    <row r="635" spans="1:4" ht="15.75" x14ac:dyDescent="0.25">
      <c r="A635" s="170"/>
      <c r="B635" s="159"/>
      <c r="C635" s="159"/>
      <c r="D635" s="159"/>
    </row>
    <row r="636" spans="1:4" ht="15.75" x14ac:dyDescent="0.25">
      <c r="A636" s="170"/>
      <c r="B636" s="159"/>
      <c r="C636" s="159"/>
      <c r="D636" s="159"/>
    </row>
    <row r="637" spans="1:4" ht="15.75" x14ac:dyDescent="0.25">
      <c r="A637" s="170"/>
      <c r="B637" s="159"/>
      <c r="C637" s="159"/>
      <c r="D637" s="159"/>
    </row>
    <row r="638" spans="1:4" ht="15.75" x14ac:dyDescent="0.25">
      <c r="A638" s="170"/>
      <c r="B638" s="159"/>
      <c r="C638" s="159"/>
      <c r="D638" s="159"/>
    </row>
    <row r="639" spans="1:4" ht="15.75" x14ac:dyDescent="0.25">
      <c r="A639" s="170"/>
      <c r="B639" s="159"/>
      <c r="C639" s="159"/>
      <c r="D639" s="159"/>
    </row>
    <row r="640" spans="1:4" ht="15.75" x14ac:dyDescent="0.25">
      <c r="A640" s="170"/>
      <c r="B640" s="159"/>
      <c r="C640" s="159"/>
      <c r="D640" s="159"/>
    </row>
    <row r="641" spans="1:4" ht="15.75" x14ac:dyDescent="0.25">
      <c r="A641" s="170"/>
      <c r="B641" s="159"/>
      <c r="C641" s="159"/>
      <c r="D641" s="159"/>
    </row>
    <row r="642" spans="1:4" ht="15.75" x14ac:dyDescent="0.25">
      <c r="A642" s="170"/>
      <c r="B642" s="159"/>
      <c r="C642" s="159"/>
      <c r="D642" s="159"/>
    </row>
    <row r="643" spans="1:4" ht="15.75" x14ac:dyDescent="0.25">
      <c r="A643" s="170"/>
      <c r="B643" s="159"/>
      <c r="C643" s="159"/>
      <c r="D643" s="159"/>
    </row>
    <row r="644" spans="1:4" ht="15.75" x14ac:dyDescent="0.25">
      <c r="A644" s="170"/>
      <c r="B644" s="159"/>
      <c r="C644" s="159"/>
      <c r="D644" s="159"/>
    </row>
    <row r="645" spans="1:4" ht="15.75" x14ac:dyDescent="0.25">
      <c r="A645" s="170"/>
      <c r="B645" s="159"/>
      <c r="C645" s="159"/>
      <c r="D645" s="159"/>
    </row>
    <row r="646" spans="1:4" ht="15.75" x14ac:dyDescent="0.25">
      <c r="A646" s="170"/>
      <c r="B646" s="159"/>
      <c r="C646" s="159"/>
      <c r="D646" s="159"/>
    </row>
    <row r="647" spans="1:4" ht="15.75" x14ac:dyDescent="0.25">
      <c r="A647" s="170"/>
      <c r="B647" s="159"/>
      <c r="C647" s="159"/>
      <c r="D647" s="159"/>
    </row>
    <row r="648" spans="1:4" ht="15.75" x14ac:dyDescent="0.25">
      <c r="A648" s="170"/>
      <c r="B648" s="159"/>
      <c r="C648" s="159"/>
      <c r="D648" s="159"/>
    </row>
    <row r="649" spans="1:4" ht="15.75" x14ac:dyDescent="0.25">
      <c r="A649" s="170"/>
      <c r="B649" s="159"/>
      <c r="C649" s="159"/>
      <c r="D649" s="159"/>
    </row>
    <row r="650" spans="1:4" ht="15.75" x14ac:dyDescent="0.25">
      <c r="A650" s="170"/>
      <c r="B650" s="159"/>
      <c r="C650" s="159"/>
      <c r="D650" s="159"/>
    </row>
    <row r="651" spans="1:4" ht="15.75" x14ac:dyDescent="0.25">
      <c r="A651" s="170"/>
      <c r="B651" s="159"/>
      <c r="C651" s="159"/>
      <c r="D651" s="159"/>
    </row>
    <row r="652" spans="1:4" ht="15.75" x14ac:dyDescent="0.25">
      <c r="A652" s="170"/>
      <c r="B652" s="171"/>
      <c r="C652" s="171"/>
      <c r="D652" s="171"/>
    </row>
    <row r="653" spans="1:4" ht="15.75" x14ac:dyDescent="0.25">
      <c r="A653" s="170"/>
      <c r="B653" s="171"/>
      <c r="C653" s="171"/>
      <c r="D653" s="171"/>
    </row>
    <row r="654" spans="1:4" ht="15.75" x14ac:dyDescent="0.25">
      <c r="A654" s="170"/>
      <c r="B654" s="171"/>
      <c r="C654" s="171"/>
      <c r="D654" s="171"/>
    </row>
    <row r="655" spans="1:4" ht="15.75" x14ac:dyDescent="0.25">
      <c r="A655" s="170"/>
      <c r="B655" s="171"/>
      <c r="C655" s="171"/>
      <c r="D655" s="171"/>
    </row>
    <row r="656" spans="1:4" ht="15.75" x14ac:dyDescent="0.25">
      <c r="A656" s="170"/>
      <c r="B656" s="171"/>
      <c r="C656" s="171"/>
      <c r="D656" s="171"/>
    </row>
    <row r="657" spans="1:4" ht="15.75" x14ac:dyDescent="0.25">
      <c r="A657" s="170"/>
      <c r="B657" s="171"/>
      <c r="C657" s="171"/>
      <c r="D657" s="171"/>
    </row>
    <row r="658" spans="1:4" ht="15.75" x14ac:dyDescent="0.25">
      <c r="A658" s="170"/>
      <c r="B658" s="159"/>
      <c r="C658" s="159"/>
      <c r="D658" s="159"/>
    </row>
    <row r="659" spans="1:4" ht="15.75" x14ac:dyDescent="0.25">
      <c r="A659" s="170"/>
      <c r="B659" s="159"/>
      <c r="C659" s="159"/>
      <c r="D659" s="159"/>
    </row>
    <row r="660" spans="1:4" ht="15.75" x14ac:dyDescent="0.25">
      <c r="A660" s="170"/>
      <c r="B660" s="159"/>
      <c r="C660" s="159"/>
      <c r="D660" s="159"/>
    </row>
    <row r="661" spans="1:4" ht="15.75" x14ac:dyDescent="0.25">
      <c r="A661" s="170"/>
      <c r="B661" s="159"/>
      <c r="C661" s="159"/>
      <c r="D661" s="159"/>
    </row>
    <row r="662" spans="1:4" ht="15.75" x14ac:dyDescent="0.25">
      <c r="A662" s="170"/>
      <c r="B662" s="159"/>
      <c r="C662" s="159"/>
      <c r="D662" s="159"/>
    </row>
    <row r="663" spans="1:4" ht="15.75" x14ac:dyDescent="0.25">
      <c r="A663" s="170"/>
      <c r="B663" s="159"/>
      <c r="C663" s="159"/>
      <c r="D663" s="159"/>
    </row>
    <row r="664" spans="1:4" ht="15.75" x14ac:dyDescent="0.25">
      <c r="A664" s="170"/>
      <c r="B664" s="159"/>
      <c r="C664" s="159"/>
      <c r="D664" s="159"/>
    </row>
    <row r="666" spans="1:4" ht="15.75" x14ac:dyDescent="0.25">
      <c r="A666" s="170"/>
      <c r="B666" s="159"/>
      <c r="C666" s="159"/>
      <c r="D666" s="159"/>
    </row>
    <row r="667" spans="1:4" ht="15.75" x14ac:dyDescent="0.25">
      <c r="A667" s="170"/>
      <c r="B667" s="159"/>
      <c r="C667" s="159"/>
      <c r="D667" s="159"/>
    </row>
    <row r="668" spans="1:4" ht="15.75" x14ac:dyDescent="0.25">
      <c r="A668" s="170"/>
      <c r="B668" s="159"/>
      <c r="C668" s="159"/>
      <c r="D668" s="159"/>
    </row>
    <row r="669" spans="1:4" ht="15.75" x14ac:dyDescent="0.25">
      <c r="A669" s="170"/>
      <c r="B669" s="159"/>
      <c r="C669" s="159"/>
      <c r="D669" s="159"/>
    </row>
    <row r="670" spans="1:4" ht="15.75" x14ac:dyDescent="0.25">
      <c r="A670" s="170"/>
      <c r="B670" s="159"/>
      <c r="C670" s="159"/>
      <c r="D670" s="159"/>
    </row>
    <row r="671" spans="1:4" ht="15.75" x14ac:dyDescent="0.25">
      <c r="A671" s="170"/>
      <c r="B671" s="159"/>
      <c r="C671" s="159"/>
      <c r="D671" s="159"/>
    </row>
    <row r="673" spans="1:4" ht="15.75" x14ac:dyDescent="0.25">
      <c r="A673" s="170"/>
      <c r="B673" s="159"/>
      <c r="C673" s="159"/>
      <c r="D673" s="159"/>
    </row>
    <row r="674" spans="1:4" ht="15.75" x14ac:dyDescent="0.25">
      <c r="A674" s="170"/>
      <c r="B674" s="159"/>
      <c r="C674" s="159"/>
      <c r="D674" s="159"/>
    </row>
    <row r="675" spans="1:4" ht="15.75" x14ac:dyDescent="0.25">
      <c r="A675" s="170"/>
      <c r="B675" s="159"/>
      <c r="C675" s="159"/>
      <c r="D675" s="159"/>
    </row>
    <row r="676" spans="1:4" ht="15.75" x14ac:dyDescent="0.25">
      <c r="A676" s="170"/>
      <c r="B676" s="159"/>
      <c r="C676" s="159"/>
      <c r="D676" s="159"/>
    </row>
    <row r="677" spans="1:4" ht="15.75" x14ac:dyDescent="0.25">
      <c r="A677" s="170"/>
      <c r="B677" s="159"/>
      <c r="C677" s="159"/>
      <c r="D677" s="159"/>
    </row>
    <row r="678" spans="1:4" ht="15.75" x14ac:dyDescent="0.25">
      <c r="A678" s="170"/>
      <c r="B678" s="159"/>
      <c r="C678" s="159"/>
      <c r="D678" s="159"/>
    </row>
    <row r="680" spans="1:4" ht="15.75" x14ac:dyDescent="0.25">
      <c r="A680" s="170"/>
      <c r="B680" s="159"/>
      <c r="C680" s="159"/>
      <c r="D680" s="159"/>
    </row>
    <row r="681" spans="1:4" ht="15.75" x14ac:dyDescent="0.25">
      <c r="A681" s="170"/>
      <c r="B681" s="159"/>
      <c r="C681" s="159"/>
      <c r="D681" s="159"/>
    </row>
    <row r="682" spans="1:4" ht="15.75" x14ac:dyDescent="0.25">
      <c r="A682" s="170"/>
      <c r="B682" s="159"/>
      <c r="C682" s="159"/>
      <c r="D682" s="159"/>
    </row>
    <row r="683" spans="1:4" ht="15.75" x14ac:dyDescent="0.25">
      <c r="A683" s="170"/>
      <c r="B683" s="159"/>
      <c r="C683" s="159"/>
      <c r="D683" s="159"/>
    </row>
    <row r="684" spans="1:4" ht="15.75" x14ac:dyDescent="0.25">
      <c r="A684" s="170"/>
      <c r="B684" s="159"/>
      <c r="C684" s="159"/>
      <c r="D684" s="159"/>
    </row>
    <row r="685" spans="1:4" ht="15.75" x14ac:dyDescent="0.25">
      <c r="A685" s="170"/>
      <c r="B685" s="159"/>
      <c r="C685" s="159"/>
      <c r="D685" s="159"/>
    </row>
    <row r="687" spans="1:4" ht="15.75" x14ac:dyDescent="0.25">
      <c r="A687" s="170"/>
      <c r="B687" s="159"/>
      <c r="C687" s="159"/>
      <c r="D687" s="159"/>
    </row>
    <row r="688" spans="1:4" ht="15.75" x14ac:dyDescent="0.25">
      <c r="A688" s="170"/>
      <c r="B688" s="159"/>
      <c r="C688" s="159"/>
      <c r="D688" s="159"/>
    </row>
    <row r="689" spans="1:4" ht="15.75" x14ac:dyDescent="0.25">
      <c r="A689" s="170"/>
      <c r="B689" s="159"/>
      <c r="C689" s="159"/>
      <c r="D689" s="159"/>
    </row>
    <row r="690" spans="1:4" ht="15.75" x14ac:dyDescent="0.25">
      <c r="A690" s="170"/>
      <c r="B690" s="159"/>
      <c r="C690" s="159"/>
      <c r="D690" s="159"/>
    </row>
    <row r="691" spans="1:4" ht="15.75" x14ac:dyDescent="0.25">
      <c r="A691" s="170"/>
      <c r="B691" s="159"/>
      <c r="C691" s="159"/>
      <c r="D691" s="159"/>
    </row>
    <row r="692" spans="1:4" ht="15.75" x14ac:dyDescent="0.25">
      <c r="A692" s="170"/>
      <c r="B692" s="159"/>
      <c r="C692" s="159"/>
      <c r="D692" s="159"/>
    </row>
    <row r="694" spans="1:4" ht="15.75" x14ac:dyDescent="0.25">
      <c r="A694" s="170"/>
      <c r="B694" s="159"/>
      <c r="C694" s="159"/>
      <c r="D694" s="159"/>
    </row>
    <row r="695" spans="1:4" ht="15.75" x14ac:dyDescent="0.25">
      <c r="A695" s="170"/>
      <c r="B695" s="159"/>
      <c r="C695" s="159"/>
      <c r="D695" s="159"/>
    </row>
    <row r="696" spans="1:4" ht="15.75" x14ac:dyDescent="0.25">
      <c r="A696" s="170"/>
      <c r="B696" s="159"/>
      <c r="C696" s="159"/>
      <c r="D696" s="159"/>
    </row>
    <row r="697" spans="1:4" ht="15.75" x14ac:dyDescent="0.25">
      <c r="A697" s="170"/>
      <c r="B697" s="159"/>
      <c r="C697" s="159"/>
      <c r="D697" s="159"/>
    </row>
    <row r="698" spans="1:4" ht="15.75" x14ac:dyDescent="0.25">
      <c r="A698" s="170"/>
      <c r="B698" s="159"/>
      <c r="C698" s="159"/>
      <c r="D698" s="159"/>
    </row>
    <row r="699" spans="1:4" ht="15.75" x14ac:dyDescent="0.25">
      <c r="A699" s="170"/>
      <c r="B699" s="159"/>
      <c r="C699" s="159"/>
      <c r="D699" s="159"/>
    </row>
    <row r="701" spans="1:4" ht="15.75" x14ac:dyDescent="0.25">
      <c r="A701" s="170"/>
      <c r="B701" s="159"/>
      <c r="C701" s="159"/>
      <c r="D701" s="159"/>
    </row>
    <row r="702" spans="1:4" ht="15.75" x14ac:dyDescent="0.25">
      <c r="A702" s="170"/>
      <c r="B702" s="159"/>
      <c r="C702" s="159"/>
      <c r="D702" s="159"/>
    </row>
    <row r="703" spans="1:4" ht="15.75" x14ac:dyDescent="0.25">
      <c r="A703" s="170"/>
      <c r="B703" s="159"/>
      <c r="C703" s="159"/>
      <c r="D703" s="159"/>
    </row>
    <row r="704" spans="1:4" ht="15.75" x14ac:dyDescent="0.25">
      <c r="A704" s="170"/>
      <c r="B704" s="159"/>
      <c r="C704" s="159"/>
      <c r="D704" s="159"/>
    </row>
    <row r="705" spans="1:4" ht="15.75" x14ac:dyDescent="0.25">
      <c r="A705" s="170"/>
      <c r="B705" s="159"/>
      <c r="C705" s="159"/>
      <c r="D705" s="159"/>
    </row>
    <row r="706" spans="1:4" ht="15.75" x14ac:dyDescent="0.25">
      <c r="A706" s="170"/>
      <c r="B706" s="159"/>
      <c r="C706" s="159"/>
      <c r="D706" s="159"/>
    </row>
    <row r="708" spans="1:4" ht="15.75" x14ac:dyDescent="0.25">
      <c r="A708" s="170"/>
      <c r="B708" s="159"/>
      <c r="C708" s="159"/>
      <c r="D708" s="159"/>
    </row>
    <row r="709" spans="1:4" ht="15.75" x14ac:dyDescent="0.25">
      <c r="A709" s="170"/>
      <c r="B709" s="159"/>
      <c r="C709" s="159"/>
      <c r="D709" s="159"/>
    </row>
    <row r="710" spans="1:4" ht="15.75" x14ac:dyDescent="0.25">
      <c r="A710" s="170"/>
      <c r="B710" s="159"/>
      <c r="C710" s="159"/>
      <c r="D710" s="159"/>
    </row>
    <row r="711" spans="1:4" ht="15.75" x14ac:dyDescent="0.25">
      <c r="A711" s="170"/>
      <c r="B711" s="159"/>
      <c r="C711" s="159"/>
      <c r="D711" s="159"/>
    </row>
    <row r="712" spans="1:4" ht="15.75" x14ac:dyDescent="0.25">
      <c r="A712" s="170"/>
      <c r="B712" s="159"/>
      <c r="C712" s="159"/>
      <c r="D712" s="159"/>
    </row>
    <row r="713" spans="1:4" ht="15.75" x14ac:dyDescent="0.25">
      <c r="A713" s="170"/>
      <c r="B713" s="159"/>
      <c r="C713" s="159"/>
      <c r="D713" s="159"/>
    </row>
    <row r="715" spans="1:4" ht="15.75" x14ac:dyDescent="0.25">
      <c r="A715" s="170"/>
      <c r="B715" s="159"/>
      <c r="C715" s="159"/>
      <c r="D715" s="159"/>
    </row>
    <row r="716" spans="1:4" ht="15.75" x14ac:dyDescent="0.25">
      <c r="A716" s="170"/>
      <c r="B716" s="159"/>
      <c r="C716" s="159"/>
      <c r="D716" s="159"/>
    </row>
    <row r="717" spans="1:4" ht="15.75" x14ac:dyDescent="0.25">
      <c r="A717" s="170"/>
      <c r="B717" s="159"/>
      <c r="C717" s="159"/>
      <c r="D717" s="159"/>
    </row>
    <row r="718" spans="1:4" ht="15.75" x14ac:dyDescent="0.25">
      <c r="A718" s="170"/>
      <c r="B718" s="159"/>
      <c r="C718" s="159"/>
      <c r="D718" s="159"/>
    </row>
    <row r="719" spans="1:4" ht="15.75" x14ac:dyDescent="0.25">
      <c r="A719" s="170"/>
      <c r="B719" s="159"/>
      <c r="C719" s="159"/>
      <c r="D719" s="159"/>
    </row>
    <row r="720" spans="1:4" ht="15.75" x14ac:dyDescent="0.25">
      <c r="A720" s="170"/>
      <c r="B720" s="159"/>
      <c r="C720" s="159"/>
      <c r="D720" s="159"/>
    </row>
    <row r="721" spans="1:4" ht="15.75" x14ac:dyDescent="0.25">
      <c r="A721" s="170"/>
      <c r="B721" s="159"/>
      <c r="C721" s="159"/>
      <c r="D721" s="159"/>
    </row>
    <row r="722" spans="1:4" ht="15.75" x14ac:dyDescent="0.25">
      <c r="A722" s="170"/>
      <c r="B722" s="159"/>
      <c r="C722" s="159"/>
      <c r="D722" s="159"/>
    </row>
    <row r="723" spans="1:4" ht="15.75" x14ac:dyDescent="0.25">
      <c r="A723" s="170"/>
      <c r="B723" s="159"/>
      <c r="C723" s="159"/>
      <c r="D723" s="159"/>
    </row>
    <row r="724" spans="1:4" ht="15.75" x14ac:dyDescent="0.25">
      <c r="A724" s="170"/>
      <c r="B724" s="159"/>
      <c r="C724" s="159"/>
      <c r="D724" s="159"/>
    </row>
    <row r="725" spans="1:4" ht="15.75" x14ac:dyDescent="0.25">
      <c r="A725" s="170"/>
      <c r="B725" s="159"/>
      <c r="C725" s="159"/>
      <c r="D725" s="159"/>
    </row>
    <row r="726" spans="1:4" ht="15.75" x14ac:dyDescent="0.25">
      <c r="A726" s="170"/>
      <c r="B726" s="159"/>
      <c r="C726" s="159"/>
      <c r="D726" s="159"/>
    </row>
    <row r="727" spans="1:4" ht="15.75" x14ac:dyDescent="0.25">
      <c r="A727" s="170"/>
      <c r="B727" s="159"/>
      <c r="C727" s="159"/>
      <c r="D727" s="159"/>
    </row>
    <row r="729" spans="1:4" ht="15.75" x14ac:dyDescent="0.25">
      <c r="A729" s="170"/>
      <c r="B729" s="159"/>
      <c r="C729" s="159"/>
      <c r="D729" s="159"/>
    </row>
    <row r="730" spans="1:4" ht="15.75" x14ac:dyDescent="0.25">
      <c r="A730" s="170"/>
      <c r="B730" s="159"/>
      <c r="C730" s="159"/>
      <c r="D730" s="159"/>
    </row>
    <row r="731" spans="1:4" ht="15.75" x14ac:dyDescent="0.25">
      <c r="A731" s="170"/>
      <c r="B731" s="159"/>
      <c r="C731" s="159"/>
      <c r="D731" s="159"/>
    </row>
    <row r="732" spans="1:4" ht="15.75" x14ac:dyDescent="0.25">
      <c r="A732" s="170"/>
      <c r="B732" s="159"/>
      <c r="C732" s="159"/>
      <c r="D732" s="159"/>
    </row>
    <row r="733" spans="1:4" ht="15.75" x14ac:dyDescent="0.25">
      <c r="A733" s="170"/>
      <c r="B733" s="159"/>
      <c r="C733" s="159"/>
      <c r="D733" s="159"/>
    </row>
    <row r="734" spans="1:4" ht="15.75" x14ac:dyDescent="0.25">
      <c r="A734" s="170"/>
      <c r="B734" s="159"/>
      <c r="C734" s="159"/>
      <c r="D734" s="159"/>
    </row>
    <row r="736" spans="1:4" ht="15.75" x14ac:dyDescent="0.25">
      <c r="A736" s="170"/>
      <c r="B736" s="159"/>
      <c r="C736" s="159"/>
      <c r="D736" s="159"/>
    </row>
    <row r="737" spans="1:4" ht="15.75" x14ac:dyDescent="0.25">
      <c r="A737" s="170"/>
      <c r="B737" s="159"/>
      <c r="C737" s="159"/>
      <c r="D737" s="159"/>
    </row>
    <row r="738" spans="1:4" ht="15.75" x14ac:dyDescent="0.25">
      <c r="A738" s="170"/>
      <c r="B738" s="159"/>
      <c r="C738" s="159"/>
      <c r="D738" s="159"/>
    </row>
    <row r="739" spans="1:4" ht="15.75" x14ac:dyDescent="0.25">
      <c r="A739" s="170"/>
      <c r="B739" s="159"/>
      <c r="C739" s="159"/>
      <c r="D739" s="159"/>
    </row>
    <row r="740" spans="1:4" ht="15.75" x14ac:dyDescent="0.25">
      <c r="A740" s="170"/>
      <c r="B740" s="159"/>
      <c r="C740" s="159"/>
      <c r="D740" s="159"/>
    </row>
    <row r="741" spans="1:4" ht="15.75" x14ac:dyDescent="0.25">
      <c r="A741" s="170"/>
      <c r="B741" s="159"/>
      <c r="C741" s="159"/>
      <c r="D741" s="159"/>
    </row>
    <row r="743" spans="1:4" ht="15.75" x14ac:dyDescent="0.25">
      <c r="A743" s="170"/>
      <c r="B743" s="159"/>
      <c r="C743" s="159"/>
      <c r="D743" s="159"/>
    </row>
    <row r="744" spans="1:4" ht="15.75" x14ac:dyDescent="0.25">
      <c r="A744" s="170"/>
      <c r="B744" s="159"/>
      <c r="C744" s="159"/>
      <c r="D744" s="159"/>
    </row>
    <row r="745" spans="1:4" ht="15.75" x14ac:dyDescent="0.25">
      <c r="A745" s="170"/>
      <c r="B745" s="159"/>
      <c r="C745" s="159"/>
      <c r="D745" s="159"/>
    </row>
    <row r="746" spans="1:4" ht="15.75" x14ac:dyDescent="0.25">
      <c r="A746" s="170"/>
      <c r="B746" s="159"/>
      <c r="C746" s="159"/>
      <c r="D746" s="159"/>
    </row>
    <row r="747" spans="1:4" ht="15.75" x14ac:dyDescent="0.25">
      <c r="A747" s="170"/>
      <c r="B747" s="159"/>
      <c r="C747" s="159"/>
      <c r="D747" s="159"/>
    </row>
    <row r="748" spans="1:4" ht="15.75" x14ac:dyDescent="0.25">
      <c r="A748" s="170"/>
      <c r="B748" s="159"/>
      <c r="C748" s="159"/>
      <c r="D748" s="159"/>
    </row>
    <row r="750" spans="1:4" ht="15.75" x14ac:dyDescent="0.25">
      <c r="A750" s="170"/>
      <c r="B750" s="159"/>
      <c r="C750" s="159"/>
      <c r="D750" s="159"/>
    </row>
    <row r="751" spans="1:4" ht="15.75" x14ac:dyDescent="0.25">
      <c r="A751" s="170"/>
      <c r="B751" s="159"/>
      <c r="C751" s="159"/>
      <c r="D751" s="159"/>
    </row>
    <row r="752" spans="1:4" ht="15.75" x14ac:dyDescent="0.25">
      <c r="A752" s="170"/>
      <c r="B752" s="159"/>
      <c r="C752" s="159"/>
      <c r="D752" s="159"/>
    </row>
    <row r="753" spans="1:4" ht="15.75" x14ac:dyDescent="0.25">
      <c r="A753" s="170"/>
      <c r="B753" s="159"/>
      <c r="C753" s="159"/>
      <c r="D753" s="159"/>
    </row>
    <row r="754" spans="1:4" ht="15.75" x14ac:dyDescent="0.25">
      <c r="A754" s="170"/>
      <c r="B754" s="159"/>
      <c r="C754" s="159"/>
      <c r="D754" s="159"/>
    </row>
    <row r="755" spans="1:4" ht="15.75" x14ac:dyDescent="0.25">
      <c r="A755" s="170"/>
      <c r="B755" s="159"/>
      <c r="C755" s="159"/>
      <c r="D755" s="159"/>
    </row>
    <row r="757" spans="1:4" ht="15.75" x14ac:dyDescent="0.25">
      <c r="A757" s="170"/>
      <c r="B757" s="159"/>
      <c r="C757" s="159"/>
      <c r="D757" s="159"/>
    </row>
    <row r="758" spans="1:4" ht="15.75" x14ac:dyDescent="0.25">
      <c r="A758" s="170"/>
      <c r="B758" s="159"/>
      <c r="C758" s="159"/>
      <c r="D758" s="159"/>
    </row>
    <row r="759" spans="1:4" ht="15.75" x14ac:dyDescent="0.25">
      <c r="A759" s="170"/>
      <c r="B759" s="159"/>
      <c r="C759" s="159"/>
      <c r="D759" s="159"/>
    </row>
    <row r="760" spans="1:4" ht="15.75" x14ac:dyDescent="0.25">
      <c r="A760" s="170"/>
      <c r="B760" s="159"/>
      <c r="C760" s="159"/>
      <c r="D760" s="159"/>
    </row>
    <row r="761" spans="1:4" ht="15.75" x14ac:dyDescent="0.25">
      <c r="A761" s="170"/>
      <c r="B761" s="159"/>
      <c r="C761" s="159"/>
      <c r="D761" s="159"/>
    </row>
    <row r="762" spans="1:4" ht="15.75" x14ac:dyDescent="0.25">
      <c r="A762" s="170"/>
      <c r="B762" s="159"/>
      <c r="C762" s="159"/>
      <c r="D762" s="159"/>
    </row>
    <row r="764" spans="1:4" ht="15.75" x14ac:dyDescent="0.25">
      <c r="A764" s="170"/>
      <c r="B764" s="159"/>
      <c r="C764" s="159"/>
      <c r="D764" s="159"/>
    </row>
    <row r="765" spans="1:4" ht="15.75" x14ac:dyDescent="0.25">
      <c r="A765" s="170"/>
      <c r="B765" s="159"/>
      <c r="C765" s="159"/>
      <c r="D765" s="159"/>
    </row>
    <row r="766" spans="1:4" ht="15.75" x14ac:dyDescent="0.25">
      <c r="A766" s="170"/>
      <c r="B766" s="159"/>
      <c r="C766" s="159"/>
      <c r="D766" s="159"/>
    </row>
    <row r="767" spans="1:4" ht="15.75" x14ac:dyDescent="0.25">
      <c r="A767" s="170"/>
      <c r="B767" s="159"/>
      <c r="C767" s="159"/>
      <c r="D767" s="159"/>
    </row>
    <row r="768" spans="1:4" ht="15.75" x14ac:dyDescent="0.25">
      <c r="A768" s="170"/>
      <c r="B768" s="159"/>
      <c r="C768" s="159"/>
      <c r="D768" s="159"/>
    </row>
    <row r="769" spans="1:4" ht="15.75" x14ac:dyDescent="0.25">
      <c r="A769" s="170"/>
      <c r="B769" s="159"/>
      <c r="C769" s="159"/>
      <c r="D769" s="159"/>
    </row>
    <row r="771" spans="1:4" ht="15.75" x14ac:dyDescent="0.25">
      <c r="A771" s="170"/>
      <c r="B771" s="159"/>
      <c r="C771" s="159"/>
      <c r="D771" s="159"/>
    </row>
    <row r="772" spans="1:4" ht="15.75" x14ac:dyDescent="0.25">
      <c r="A772" s="170"/>
      <c r="B772" s="159"/>
      <c r="C772" s="159"/>
      <c r="D772" s="159"/>
    </row>
    <row r="773" spans="1:4" ht="15.75" x14ac:dyDescent="0.25">
      <c r="A773" s="170"/>
      <c r="B773" s="159"/>
      <c r="C773" s="159"/>
      <c r="D773" s="159"/>
    </row>
    <row r="774" spans="1:4" ht="15.75" x14ac:dyDescent="0.25">
      <c r="A774" s="170"/>
      <c r="B774" s="159"/>
      <c r="C774" s="159"/>
      <c r="D774" s="159"/>
    </row>
    <row r="775" spans="1:4" ht="15.75" x14ac:dyDescent="0.25">
      <c r="A775" s="170"/>
      <c r="B775" s="159"/>
      <c r="C775" s="159"/>
      <c r="D775" s="159"/>
    </row>
    <row r="776" spans="1:4" ht="15.75" x14ac:dyDescent="0.25">
      <c r="A776" s="170"/>
      <c r="B776" s="159"/>
      <c r="C776" s="159"/>
      <c r="D776" s="159"/>
    </row>
    <row r="778" spans="1:4" ht="15.75" x14ac:dyDescent="0.25">
      <c r="A778" s="170"/>
      <c r="B778" s="159"/>
      <c r="C778" s="159"/>
      <c r="D778" s="159"/>
    </row>
    <row r="779" spans="1:4" ht="15.75" x14ac:dyDescent="0.25">
      <c r="A779" s="170"/>
      <c r="B779" s="159"/>
      <c r="C779" s="159"/>
      <c r="D779" s="159"/>
    </row>
    <row r="780" spans="1:4" ht="15.75" x14ac:dyDescent="0.25">
      <c r="A780" s="170"/>
      <c r="B780" s="159"/>
      <c r="C780" s="159"/>
      <c r="D780" s="159"/>
    </row>
    <row r="781" spans="1:4" ht="15.75" x14ac:dyDescent="0.25">
      <c r="A781" s="170"/>
      <c r="B781" s="159"/>
      <c r="C781" s="159"/>
      <c r="D781" s="159"/>
    </row>
    <row r="782" spans="1:4" ht="15.75" x14ac:dyDescent="0.25">
      <c r="A782" s="170"/>
      <c r="B782" s="159"/>
      <c r="C782" s="159"/>
      <c r="D782" s="159"/>
    </row>
    <row r="783" spans="1:4" ht="15.75" x14ac:dyDescent="0.25">
      <c r="A783" s="170"/>
      <c r="B783" s="159"/>
      <c r="C783" s="159"/>
      <c r="D783" s="159"/>
    </row>
    <row r="784" spans="1:4" ht="15.75" x14ac:dyDescent="0.25">
      <c r="A784" s="170"/>
      <c r="B784" s="159"/>
      <c r="C784" s="159"/>
      <c r="D784" s="159"/>
    </row>
    <row r="785" spans="1:4" ht="15.75" x14ac:dyDescent="0.25">
      <c r="A785" s="170"/>
      <c r="B785" s="159"/>
      <c r="C785" s="159"/>
      <c r="D785" s="159"/>
    </row>
    <row r="786" spans="1:4" ht="15.75" x14ac:dyDescent="0.25">
      <c r="A786" s="170"/>
      <c r="B786" s="159"/>
      <c r="C786" s="159"/>
      <c r="D786" s="159"/>
    </row>
    <row r="787" spans="1:4" ht="15.75" x14ac:dyDescent="0.25">
      <c r="A787" s="170"/>
      <c r="B787" s="159"/>
      <c r="C787" s="159"/>
      <c r="D787" s="159"/>
    </row>
    <row r="788" spans="1:4" ht="15.75" x14ac:dyDescent="0.25">
      <c r="A788" s="170"/>
      <c r="B788" s="159"/>
      <c r="C788" s="159"/>
      <c r="D788" s="159"/>
    </row>
    <row r="789" spans="1:4" ht="15.75" x14ac:dyDescent="0.25">
      <c r="A789" s="170"/>
      <c r="B789" s="159"/>
      <c r="C789" s="159"/>
      <c r="D789" s="159"/>
    </row>
    <row r="790" spans="1:4" ht="15.75" x14ac:dyDescent="0.25">
      <c r="A790" s="170"/>
      <c r="B790" s="159"/>
      <c r="C790" s="159"/>
      <c r="D790" s="159"/>
    </row>
    <row r="792" spans="1:4" ht="15.75" x14ac:dyDescent="0.25">
      <c r="A792" s="170"/>
      <c r="B792" s="159"/>
      <c r="C792" s="159"/>
      <c r="D792" s="159"/>
    </row>
    <row r="793" spans="1:4" ht="15.75" x14ac:dyDescent="0.25">
      <c r="A793" s="170"/>
      <c r="B793" s="159"/>
      <c r="C793" s="159"/>
      <c r="D793" s="159"/>
    </row>
    <row r="794" spans="1:4" ht="15.75" x14ac:dyDescent="0.25">
      <c r="A794" s="170"/>
      <c r="B794" s="159"/>
      <c r="C794" s="159"/>
      <c r="D794" s="159"/>
    </row>
    <row r="795" spans="1:4" ht="15.75" x14ac:dyDescent="0.25">
      <c r="A795" s="170"/>
      <c r="B795" s="159"/>
      <c r="C795" s="159"/>
      <c r="D795" s="159"/>
    </row>
    <row r="796" spans="1:4" ht="15.75" x14ac:dyDescent="0.25">
      <c r="A796" s="170"/>
      <c r="B796" s="159"/>
      <c r="C796" s="159"/>
      <c r="D796" s="159"/>
    </row>
    <row r="797" spans="1:4" ht="15.75" x14ac:dyDescent="0.25">
      <c r="A797" s="170"/>
      <c r="B797" s="159"/>
      <c r="C797" s="159"/>
      <c r="D797" s="159"/>
    </row>
    <row r="799" spans="1:4" ht="15.75" x14ac:dyDescent="0.25">
      <c r="A799" s="170"/>
      <c r="B799" s="159"/>
      <c r="C799" s="159"/>
      <c r="D799" s="159"/>
    </row>
    <row r="800" spans="1:4" ht="15.75" x14ac:dyDescent="0.25">
      <c r="A800" s="170"/>
      <c r="B800" s="159"/>
      <c r="C800" s="159"/>
      <c r="D800" s="159"/>
    </row>
    <row r="801" spans="1:4" ht="15.75" x14ac:dyDescent="0.25">
      <c r="A801" s="170"/>
      <c r="B801" s="159"/>
      <c r="C801" s="159"/>
      <c r="D801" s="159"/>
    </row>
    <row r="802" spans="1:4" ht="15.75" x14ac:dyDescent="0.25">
      <c r="A802" s="170"/>
      <c r="B802" s="159"/>
      <c r="C802" s="159"/>
      <c r="D802" s="159"/>
    </row>
    <row r="803" spans="1:4" ht="15.75" x14ac:dyDescent="0.25">
      <c r="A803" s="170"/>
      <c r="B803" s="159"/>
      <c r="C803" s="159"/>
      <c r="D803" s="159"/>
    </row>
    <row r="804" spans="1:4" ht="15.75" x14ac:dyDescent="0.25">
      <c r="A804" s="170"/>
      <c r="B804" s="159"/>
      <c r="C804" s="159"/>
      <c r="D804" s="159"/>
    </row>
    <row r="806" spans="1:4" ht="15.75" x14ac:dyDescent="0.25">
      <c r="A806" s="170"/>
      <c r="B806" s="159"/>
      <c r="C806" s="159"/>
      <c r="D806" s="159"/>
    </row>
    <row r="807" spans="1:4" ht="15.75" x14ac:dyDescent="0.25">
      <c r="A807" s="170"/>
      <c r="B807" s="159"/>
      <c r="C807" s="159"/>
      <c r="D807" s="159"/>
    </row>
    <row r="808" spans="1:4" ht="15.75" x14ac:dyDescent="0.25">
      <c r="A808" s="170"/>
      <c r="B808" s="159"/>
      <c r="C808" s="159"/>
      <c r="D808" s="159"/>
    </row>
    <row r="809" spans="1:4" ht="15.75" x14ac:dyDescent="0.25">
      <c r="A809" s="170"/>
      <c r="B809" s="159"/>
      <c r="C809" s="159"/>
      <c r="D809" s="159"/>
    </row>
    <row r="810" spans="1:4" ht="15.75" x14ac:dyDescent="0.25">
      <c r="A810" s="170"/>
      <c r="B810" s="159"/>
      <c r="C810" s="159"/>
      <c r="D810" s="159"/>
    </row>
    <row r="811" spans="1:4" ht="15.75" x14ac:dyDescent="0.25">
      <c r="A811" s="170"/>
      <c r="B811" s="159"/>
      <c r="C811" s="159"/>
      <c r="D811" s="159"/>
    </row>
    <row r="813" spans="1:4" ht="15.75" x14ac:dyDescent="0.25">
      <c r="A813" s="170"/>
      <c r="B813" s="159"/>
      <c r="C813" s="159"/>
      <c r="D813" s="159"/>
    </row>
    <row r="814" spans="1:4" ht="15.75" x14ac:dyDescent="0.25">
      <c r="A814" s="170"/>
      <c r="B814" s="159"/>
      <c r="C814" s="159"/>
      <c r="D814" s="159"/>
    </row>
    <row r="815" spans="1:4" ht="15.75" x14ac:dyDescent="0.25">
      <c r="A815" s="170"/>
      <c r="B815" s="159"/>
      <c r="C815" s="159"/>
      <c r="D815" s="159"/>
    </row>
    <row r="816" spans="1:4" ht="15.75" x14ac:dyDescent="0.25">
      <c r="A816" s="170"/>
      <c r="B816" s="159"/>
      <c r="C816" s="159"/>
      <c r="D816" s="159"/>
    </row>
    <row r="817" spans="1:4" ht="15.75" x14ac:dyDescent="0.25">
      <c r="A817" s="170"/>
      <c r="B817" s="159"/>
      <c r="C817" s="159"/>
      <c r="D817" s="159"/>
    </row>
    <row r="818" spans="1:4" ht="15.75" x14ac:dyDescent="0.25">
      <c r="A818" s="170"/>
      <c r="B818" s="159"/>
      <c r="C818" s="159"/>
      <c r="D818" s="159"/>
    </row>
    <row r="820" spans="1:4" ht="15.75" x14ac:dyDescent="0.25">
      <c r="A820" s="170"/>
      <c r="B820" s="159"/>
      <c r="C820" s="159"/>
      <c r="D820" s="159"/>
    </row>
    <row r="821" spans="1:4" ht="15.75" x14ac:dyDescent="0.25">
      <c r="A821" s="170"/>
      <c r="B821" s="159"/>
      <c r="C821" s="159"/>
      <c r="D821" s="159"/>
    </row>
    <row r="822" spans="1:4" ht="15.75" x14ac:dyDescent="0.25">
      <c r="A822" s="170"/>
      <c r="B822" s="159"/>
      <c r="C822" s="159"/>
      <c r="D822" s="159"/>
    </row>
    <row r="823" spans="1:4" ht="15.75" x14ac:dyDescent="0.25">
      <c r="A823" s="170"/>
      <c r="B823" s="159"/>
      <c r="C823" s="159"/>
      <c r="D823" s="159"/>
    </row>
    <row r="824" spans="1:4" ht="15.75" x14ac:dyDescent="0.25">
      <c r="A824" s="170"/>
      <c r="B824" s="159"/>
      <c r="C824" s="159"/>
      <c r="D824" s="159"/>
    </row>
    <row r="825" spans="1:4" ht="15.75" x14ac:dyDescent="0.25">
      <c r="A825" s="170"/>
      <c r="B825" s="159"/>
      <c r="C825" s="159"/>
      <c r="D825" s="159"/>
    </row>
    <row r="827" spans="1:4" ht="15.75" x14ac:dyDescent="0.25">
      <c r="A827" s="170"/>
      <c r="B827" s="159"/>
      <c r="C827" s="159"/>
      <c r="D827" s="159"/>
    </row>
    <row r="828" spans="1:4" ht="15.75" x14ac:dyDescent="0.25">
      <c r="A828" s="170"/>
      <c r="B828" s="159"/>
      <c r="C828" s="159"/>
      <c r="D828" s="159"/>
    </row>
    <row r="829" spans="1:4" ht="15.75" x14ac:dyDescent="0.25">
      <c r="A829" s="170"/>
      <c r="B829" s="159"/>
      <c r="C829" s="159"/>
      <c r="D829" s="159"/>
    </row>
    <row r="830" spans="1:4" ht="15.75" x14ac:dyDescent="0.25">
      <c r="A830" s="170"/>
      <c r="B830" s="159"/>
      <c r="C830" s="159"/>
      <c r="D830" s="159"/>
    </row>
    <row r="831" spans="1:4" ht="15.75" x14ac:dyDescent="0.25">
      <c r="A831" s="170"/>
      <c r="B831" s="159"/>
      <c r="C831" s="159"/>
      <c r="D831" s="159"/>
    </row>
    <row r="832" spans="1:4" ht="15.75" x14ac:dyDescent="0.25">
      <c r="A832" s="170"/>
      <c r="B832" s="159"/>
      <c r="C832" s="159"/>
      <c r="D832" s="159"/>
    </row>
    <row r="834" spans="1:4" ht="15.75" x14ac:dyDescent="0.25">
      <c r="A834" s="170"/>
      <c r="B834" s="159"/>
      <c r="C834" s="159"/>
      <c r="D834" s="159"/>
    </row>
    <row r="835" spans="1:4" ht="15.75" x14ac:dyDescent="0.25">
      <c r="A835" s="170"/>
      <c r="B835" s="159"/>
      <c r="C835" s="159"/>
      <c r="D835" s="159"/>
    </row>
    <row r="836" spans="1:4" ht="15.75" x14ac:dyDescent="0.25">
      <c r="A836" s="170"/>
      <c r="B836" s="159"/>
      <c r="C836" s="159"/>
      <c r="D836" s="159"/>
    </row>
    <row r="837" spans="1:4" ht="15.75" x14ac:dyDescent="0.25">
      <c r="A837" s="170"/>
      <c r="B837" s="159"/>
      <c r="C837" s="159"/>
      <c r="D837" s="159"/>
    </row>
    <row r="838" spans="1:4" ht="15.75" x14ac:dyDescent="0.25">
      <c r="A838" s="170"/>
      <c r="B838" s="159"/>
      <c r="C838" s="159"/>
      <c r="D838" s="159"/>
    </row>
    <row r="839" spans="1:4" ht="15.75" x14ac:dyDescent="0.25">
      <c r="A839" s="170"/>
      <c r="B839" s="159"/>
      <c r="C839" s="159"/>
      <c r="D839" s="159"/>
    </row>
    <row r="841" spans="1:4" ht="15.75" x14ac:dyDescent="0.25">
      <c r="A841" s="170"/>
      <c r="B841" s="159"/>
      <c r="C841" s="159"/>
      <c r="D841" s="159"/>
    </row>
    <row r="842" spans="1:4" ht="15.75" x14ac:dyDescent="0.25">
      <c r="A842" s="170"/>
      <c r="B842" s="159"/>
      <c r="C842" s="159"/>
      <c r="D842" s="159"/>
    </row>
    <row r="843" spans="1:4" ht="15.75" x14ac:dyDescent="0.25">
      <c r="A843" s="170"/>
      <c r="B843" s="159"/>
      <c r="C843" s="159"/>
      <c r="D843" s="159"/>
    </row>
    <row r="844" spans="1:4" ht="15.75" x14ac:dyDescent="0.25">
      <c r="A844" s="170"/>
      <c r="B844" s="159"/>
      <c r="C844" s="159"/>
      <c r="D844" s="159"/>
    </row>
    <row r="845" spans="1:4" ht="15.75" x14ac:dyDescent="0.25">
      <c r="A845" s="170"/>
      <c r="B845" s="159"/>
      <c r="C845" s="159"/>
      <c r="D845" s="159"/>
    </row>
    <row r="846" spans="1:4" ht="15.75" x14ac:dyDescent="0.25">
      <c r="A846" s="170"/>
      <c r="B846" s="159"/>
      <c r="C846" s="159"/>
      <c r="D846" s="159"/>
    </row>
    <row r="847" spans="1:4" ht="15.75" x14ac:dyDescent="0.25">
      <c r="A847" s="170"/>
      <c r="B847" s="159"/>
      <c r="C847" s="159"/>
      <c r="D847" s="159"/>
    </row>
    <row r="848" spans="1:4" ht="15.75" x14ac:dyDescent="0.25">
      <c r="A848" s="170"/>
      <c r="B848" s="159"/>
      <c r="C848" s="159"/>
      <c r="D848" s="159"/>
    </row>
    <row r="849" spans="1:4" ht="15.75" x14ac:dyDescent="0.25">
      <c r="A849" s="170"/>
      <c r="B849" s="159"/>
      <c r="C849" s="159"/>
      <c r="D849" s="159"/>
    </row>
    <row r="850" spans="1:4" ht="15.75" x14ac:dyDescent="0.25">
      <c r="A850" s="170"/>
      <c r="B850" s="159"/>
      <c r="C850" s="159"/>
      <c r="D850" s="159"/>
    </row>
    <row r="851" spans="1:4" ht="15.75" x14ac:dyDescent="0.25">
      <c r="A851" s="170"/>
      <c r="B851" s="159"/>
      <c r="C851" s="159"/>
      <c r="D851" s="159"/>
    </row>
    <row r="852" spans="1:4" ht="15.75" x14ac:dyDescent="0.25">
      <c r="A852" s="170"/>
      <c r="B852" s="159"/>
      <c r="C852" s="159"/>
      <c r="D852" s="159"/>
    </row>
    <row r="853" spans="1:4" ht="15.75" x14ac:dyDescent="0.25">
      <c r="A853" s="170"/>
      <c r="B853" s="159"/>
      <c r="C853" s="159"/>
      <c r="D853" s="159"/>
    </row>
    <row r="855" spans="1:4" ht="15.75" x14ac:dyDescent="0.25">
      <c r="A855" s="170"/>
      <c r="B855" s="159"/>
      <c r="C855" s="159"/>
      <c r="D855" s="159"/>
    </row>
    <row r="856" spans="1:4" ht="15.75" x14ac:dyDescent="0.25">
      <c r="A856" s="170"/>
      <c r="B856" s="159"/>
      <c r="C856" s="159"/>
      <c r="D856" s="159"/>
    </row>
    <row r="857" spans="1:4" ht="15.75" x14ac:dyDescent="0.25">
      <c r="A857" s="170"/>
      <c r="B857" s="159"/>
      <c r="C857" s="159"/>
      <c r="D857" s="159"/>
    </row>
    <row r="858" spans="1:4" ht="15.75" x14ac:dyDescent="0.25">
      <c r="A858" s="170"/>
      <c r="B858" s="159"/>
      <c r="C858" s="159"/>
      <c r="D858" s="159"/>
    </row>
    <row r="859" spans="1:4" ht="15.75" x14ac:dyDescent="0.25">
      <c r="A859" s="170"/>
      <c r="B859" s="159"/>
      <c r="C859" s="159"/>
      <c r="D859" s="159"/>
    </row>
    <row r="860" spans="1:4" ht="15.75" x14ac:dyDescent="0.25">
      <c r="A860" s="170"/>
      <c r="B860" s="159"/>
      <c r="C860" s="159"/>
      <c r="D860" s="159"/>
    </row>
    <row r="862" spans="1:4" ht="15.75" x14ac:dyDescent="0.25">
      <c r="A862" s="170"/>
      <c r="B862" s="159"/>
      <c r="C862" s="159"/>
      <c r="D862" s="159"/>
    </row>
    <row r="863" spans="1:4" ht="15.75" x14ac:dyDescent="0.25">
      <c r="A863" s="170"/>
      <c r="B863" s="159"/>
      <c r="C863" s="159"/>
      <c r="D863" s="159"/>
    </row>
    <row r="864" spans="1:4" ht="15.75" x14ac:dyDescent="0.25">
      <c r="A864" s="170"/>
      <c r="B864" s="159"/>
      <c r="C864" s="159"/>
      <c r="D864" s="159"/>
    </row>
    <row r="865" spans="1:4" ht="15.75" x14ac:dyDescent="0.25">
      <c r="A865" s="170"/>
      <c r="B865" s="159"/>
      <c r="C865" s="159"/>
      <c r="D865" s="159"/>
    </row>
    <row r="866" spans="1:4" ht="15.75" x14ac:dyDescent="0.25">
      <c r="A866" s="170"/>
      <c r="B866" s="159"/>
      <c r="C866" s="159"/>
      <c r="D866" s="159"/>
    </row>
    <row r="867" spans="1:4" ht="15.75" x14ac:dyDescent="0.25">
      <c r="A867" s="170"/>
      <c r="B867" s="159"/>
      <c r="C867" s="159"/>
      <c r="D867" s="159"/>
    </row>
    <row r="869" spans="1:4" ht="15.75" x14ac:dyDescent="0.25">
      <c r="A869" s="170"/>
      <c r="B869" s="159"/>
      <c r="C869" s="159"/>
      <c r="D869" s="159"/>
    </row>
    <row r="870" spans="1:4" ht="15.75" x14ac:dyDescent="0.25">
      <c r="A870" s="170"/>
      <c r="B870" s="159"/>
      <c r="C870" s="159"/>
      <c r="D870" s="159"/>
    </row>
    <row r="871" spans="1:4" ht="15.75" x14ac:dyDescent="0.25">
      <c r="A871" s="170"/>
      <c r="B871" s="159"/>
      <c r="C871" s="159"/>
      <c r="D871" s="159"/>
    </row>
    <row r="872" spans="1:4" ht="15.75" x14ac:dyDescent="0.25">
      <c r="A872" s="170"/>
      <c r="B872" s="159"/>
      <c r="C872" s="159"/>
      <c r="D872" s="159"/>
    </row>
    <row r="873" spans="1:4" ht="15.75" x14ac:dyDescent="0.25">
      <c r="A873" s="170"/>
      <c r="B873" s="159"/>
      <c r="C873" s="159"/>
      <c r="D873" s="159"/>
    </row>
    <row r="874" spans="1:4" ht="15.75" x14ac:dyDescent="0.25">
      <c r="A874" s="170"/>
      <c r="B874" s="159"/>
      <c r="C874" s="159"/>
      <c r="D874" s="159"/>
    </row>
    <row r="876" spans="1:4" ht="15.75" x14ac:dyDescent="0.25">
      <c r="A876" s="170"/>
      <c r="B876" s="159"/>
      <c r="C876" s="159"/>
      <c r="D876" s="159"/>
    </row>
    <row r="877" spans="1:4" ht="15.75" x14ac:dyDescent="0.25">
      <c r="A877" s="170"/>
      <c r="B877" s="159"/>
      <c r="C877" s="159"/>
      <c r="D877" s="159"/>
    </row>
    <row r="878" spans="1:4" ht="15.75" x14ac:dyDescent="0.25">
      <c r="A878" s="170"/>
      <c r="B878" s="159"/>
      <c r="C878" s="159"/>
      <c r="D878" s="159"/>
    </row>
    <row r="879" spans="1:4" ht="15.75" x14ac:dyDescent="0.25">
      <c r="A879" s="170"/>
      <c r="B879" s="159"/>
      <c r="C879" s="159"/>
      <c r="D879" s="159"/>
    </row>
    <row r="880" spans="1:4" ht="15.75" x14ac:dyDescent="0.25">
      <c r="A880" s="170"/>
      <c r="B880" s="159"/>
      <c r="C880" s="159"/>
      <c r="D880" s="159"/>
    </row>
    <row r="881" spans="1:4" ht="15.75" x14ac:dyDescent="0.25">
      <c r="A881" s="170"/>
      <c r="B881" s="159"/>
      <c r="C881" s="159"/>
      <c r="D881" s="159"/>
    </row>
    <row r="883" spans="1:4" ht="15.75" x14ac:dyDescent="0.25">
      <c r="A883" s="170"/>
      <c r="B883" s="159"/>
      <c r="C883" s="159"/>
      <c r="D883" s="159"/>
    </row>
    <row r="884" spans="1:4" ht="15.75" x14ac:dyDescent="0.25">
      <c r="A884" s="170"/>
      <c r="B884" s="159"/>
      <c r="C884" s="159"/>
      <c r="D884" s="159"/>
    </row>
    <row r="885" spans="1:4" ht="15.75" x14ac:dyDescent="0.25">
      <c r="A885" s="170"/>
      <c r="B885" s="159"/>
      <c r="C885" s="159"/>
      <c r="D885" s="159"/>
    </row>
    <row r="886" spans="1:4" ht="15.75" x14ac:dyDescent="0.25">
      <c r="A886" s="170"/>
      <c r="B886" s="159"/>
      <c r="C886" s="159"/>
      <c r="D886" s="159"/>
    </row>
    <row r="887" spans="1:4" ht="15.75" x14ac:dyDescent="0.25">
      <c r="A887" s="170"/>
      <c r="B887" s="159"/>
      <c r="C887" s="159"/>
      <c r="D887" s="159"/>
    </row>
    <row r="888" spans="1:4" ht="15.75" x14ac:dyDescent="0.25">
      <c r="A888" s="170"/>
      <c r="B888" s="159"/>
      <c r="C888" s="159"/>
      <c r="D888" s="159"/>
    </row>
    <row r="890" spans="1:4" ht="15.75" x14ac:dyDescent="0.25">
      <c r="A890" s="170"/>
      <c r="B890" s="159"/>
      <c r="C890" s="159"/>
      <c r="D890" s="159"/>
    </row>
    <row r="891" spans="1:4" ht="15.75" x14ac:dyDescent="0.25">
      <c r="A891" s="170"/>
      <c r="B891" s="159"/>
      <c r="C891" s="159"/>
      <c r="D891" s="159"/>
    </row>
    <row r="892" spans="1:4" ht="15.75" x14ac:dyDescent="0.25">
      <c r="A892" s="170"/>
      <c r="B892" s="159"/>
      <c r="C892" s="159"/>
      <c r="D892" s="159"/>
    </row>
    <row r="893" spans="1:4" ht="15.75" x14ac:dyDescent="0.25">
      <c r="A893" s="170"/>
      <c r="B893" s="159"/>
      <c r="C893" s="159"/>
      <c r="D893" s="159"/>
    </row>
    <row r="894" spans="1:4" ht="15.75" x14ac:dyDescent="0.25">
      <c r="A894" s="170"/>
      <c r="B894" s="159"/>
      <c r="C894" s="159"/>
      <c r="D894" s="159"/>
    </row>
    <row r="895" spans="1:4" ht="15.75" x14ac:dyDescent="0.25">
      <c r="A895" s="170"/>
      <c r="B895" s="159"/>
      <c r="C895" s="159"/>
      <c r="D895" s="159"/>
    </row>
    <row r="897" spans="1:4" ht="15.75" x14ac:dyDescent="0.25">
      <c r="A897" s="170"/>
      <c r="B897" s="159"/>
      <c r="C897" s="159"/>
      <c r="D897" s="159"/>
    </row>
    <row r="898" spans="1:4" ht="15.75" x14ac:dyDescent="0.25">
      <c r="A898" s="170"/>
      <c r="B898" s="159"/>
      <c r="C898" s="159"/>
      <c r="D898" s="159"/>
    </row>
    <row r="899" spans="1:4" ht="15.75" x14ac:dyDescent="0.25">
      <c r="A899" s="170"/>
      <c r="B899" s="159"/>
      <c r="C899" s="159"/>
      <c r="D899" s="159"/>
    </row>
    <row r="900" spans="1:4" ht="15.75" x14ac:dyDescent="0.25">
      <c r="A900" s="170"/>
      <c r="B900" s="159"/>
      <c r="C900" s="159"/>
      <c r="D900" s="159"/>
    </row>
    <row r="901" spans="1:4" ht="15.75" x14ac:dyDescent="0.25">
      <c r="A901" s="170"/>
      <c r="B901" s="159"/>
      <c r="C901" s="159"/>
      <c r="D901" s="159"/>
    </row>
    <row r="902" spans="1:4" ht="15.75" x14ac:dyDescent="0.25">
      <c r="A902" s="170"/>
      <c r="B902" s="159"/>
      <c r="C902" s="159"/>
      <c r="D902" s="159"/>
    </row>
    <row r="904" spans="1:4" ht="15.75" x14ac:dyDescent="0.25">
      <c r="A904" s="170"/>
      <c r="B904" s="159"/>
      <c r="C904" s="159"/>
      <c r="D904" s="159"/>
    </row>
    <row r="905" spans="1:4" ht="15.75" x14ac:dyDescent="0.25">
      <c r="A905" s="170"/>
      <c r="B905" s="159"/>
      <c r="C905" s="159"/>
      <c r="D905" s="159"/>
    </row>
    <row r="906" spans="1:4" ht="15.75" x14ac:dyDescent="0.25">
      <c r="A906" s="170"/>
      <c r="B906" s="159"/>
      <c r="C906" s="159"/>
      <c r="D906" s="159"/>
    </row>
    <row r="907" spans="1:4" ht="15.75" x14ac:dyDescent="0.25">
      <c r="A907" s="170"/>
      <c r="B907" s="159"/>
      <c r="C907" s="159"/>
      <c r="D907" s="159"/>
    </row>
    <row r="908" spans="1:4" ht="15.75" x14ac:dyDescent="0.25">
      <c r="A908" s="170"/>
      <c r="B908" s="159"/>
      <c r="C908" s="159"/>
      <c r="D908" s="159"/>
    </row>
    <row r="909" spans="1:4" ht="15.75" x14ac:dyDescent="0.25">
      <c r="A909" s="170"/>
      <c r="B909" s="159"/>
      <c r="C909" s="159"/>
      <c r="D909" s="159"/>
    </row>
    <row r="911" spans="1:4" ht="15.75" x14ac:dyDescent="0.25">
      <c r="A911" s="170"/>
      <c r="B911" s="159"/>
      <c r="C911" s="159"/>
      <c r="D911" s="159"/>
    </row>
    <row r="912" spans="1:4" ht="15.75" x14ac:dyDescent="0.25">
      <c r="A912" s="170"/>
      <c r="B912" s="159"/>
      <c r="C912" s="159"/>
      <c r="D912" s="159"/>
    </row>
    <row r="913" spans="1:4" ht="15.75" x14ac:dyDescent="0.25">
      <c r="A913" s="170"/>
      <c r="B913" s="159"/>
      <c r="C913" s="159"/>
      <c r="D913" s="159"/>
    </row>
    <row r="914" spans="1:4" ht="15.75" x14ac:dyDescent="0.25">
      <c r="A914" s="170"/>
      <c r="B914" s="159"/>
      <c r="C914" s="159"/>
      <c r="D914" s="159"/>
    </row>
    <row r="915" spans="1:4" ht="15.75" x14ac:dyDescent="0.25">
      <c r="A915" s="170"/>
      <c r="B915" s="159"/>
      <c r="C915" s="159"/>
      <c r="D915" s="159"/>
    </row>
    <row r="916" spans="1:4" ht="15.75" x14ac:dyDescent="0.25">
      <c r="A916" s="170"/>
      <c r="B916" s="159"/>
      <c r="C916" s="159"/>
      <c r="D916" s="159"/>
    </row>
    <row r="918" spans="1:4" ht="15.75" x14ac:dyDescent="0.25">
      <c r="A918" s="170"/>
      <c r="B918" s="159"/>
      <c r="C918" s="159"/>
      <c r="D918" s="159"/>
    </row>
    <row r="919" spans="1:4" ht="15.75" x14ac:dyDescent="0.25">
      <c r="A919" s="170"/>
      <c r="B919" s="159"/>
      <c r="C919" s="159"/>
      <c r="D919" s="159"/>
    </row>
    <row r="920" spans="1:4" ht="15.75" x14ac:dyDescent="0.25">
      <c r="A920" s="170"/>
      <c r="B920" s="159"/>
      <c r="C920" s="159"/>
      <c r="D920" s="159"/>
    </row>
    <row r="921" spans="1:4" ht="15.75" x14ac:dyDescent="0.25">
      <c r="A921" s="170"/>
      <c r="B921" s="159"/>
      <c r="C921" s="159"/>
      <c r="D921" s="159"/>
    </row>
    <row r="922" spans="1:4" ht="15.75" x14ac:dyDescent="0.25">
      <c r="A922" s="170"/>
      <c r="B922" s="159"/>
      <c r="C922" s="159"/>
      <c r="D922" s="159"/>
    </row>
    <row r="923" spans="1:4" ht="15.75" x14ac:dyDescent="0.25">
      <c r="A923" s="170"/>
      <c r="B923" s="159"/>
      <c r="C923" s="159"/>
      <c r="D923" s="159"/>
    </row>
    <row r="925" spans="1:4" ht="15.75" x14ac:dyDescent="0.25">
      <c r="A925" s="170"/>
      <c r="B925" s="159"/>
      <c r="C925" s="159"/>
      <c r="D925" s="159"/>
    </row>
    <row r="926" spans="1:4" ht="15.75" x14ac:dyDescent="0.25">
      <c r="A926" s="170"/>
      <c r="B926" s="159"/>
      <c r="C926" s="159"/>
      <c r="D926" s="159"/>
    </row>
    <row r="927" spans="1:4" ht="15.75" x14ac:dyDescent="0.25">
      <c r="A927" s="170"/>
      <c r="B927" s="159"/>
      <c r="C927" s="159"/>
      <c r="D927" s="159"/>
    </row>
    <row r="928" spans="1:4" ht="15.75" x14ac:dyDescent="0.25">
      <c r="A928" s="170"/>
      <c r="B928" s="159"/>
      <c r="C928" s="159"/>
      <c r="D928" s="159"/>
    </row>
    <row r="929" spans="1:4" ht="15.75" x14ac:dyDescent="0.25">
      <c r="A929" s="170"/>
      <c r="B929" s="159"/>
      <c r="C929" s="159"/>
      <c r="D929" s="159"/>
    </row>
    <row r="930" spans="1:4" ht="15.75" x14ac:dyDescent="0.25">
      <c r="A930" s="170"/>
      <c r="B930" s="159"/>
      <c r="C930" s="159"/>
      <c r="D930" s="15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9"/>
  <sheetViews>
    <sheetView topLeftCell="A106" workbookViewId="0">
      <selection activeCell="B62" sqref="B62"/>
    </sheetView>
  </sheetViews>
  <sheetFormatPr defaultRowHeight="15" x14ac:dyDescent="0.25"/>
  <cols>
    <col min="1" max="1" width="12.5703125" customWidth="1"/>
    <col min="2" max="2" width="13" customWidth="1"/>
    <col min="3" max="4" width="15.28515625" customWidth="1"/>
    <col min="6" max="6" width="14.28515625" style="152" customWidth="1"/>
    <col min="7" max="7" width="11.42578125" style="152" customWidth="1"/>
    <col min="8" max="8" width="10.85546875" style="152" customWidth="1"/>
    <col min="10" max="10" width="12.7109375" customWidth="1"/>
    <col min="11" max="11" width="11.28515625" customWidth="1"/>
    <col min="12" max="12" width="10.5703125" bestFit="1" customWidth="1"/>
  </cols>
  <sheetData>
    <row r="1" spans="1:4" ht="15.75" x14ac:dyDescent="0.25">
      <c r="A1" s="154" t="s">
        <v>4</v>
      </c>
      <c r="B1" s="152">
        <v>294435.728</v>
      </c>
      <c r="C1" s="152">
        <v>299994.61200000002</v>
      </c>
      <c r="D1" s="152">
        <v>886.02499999999998</v>
      </c>
    </row>
    <row r="2" spans="1:4" ht="15.75" x14ac:dyDescent="0.25">
      <c r="A2" s="154"/>
      <c r="B2" s="152">
        <v>294435.70600000001</v>
      </c>
      <c r="C2" s="152">
        <v>299994.60800000001</v>
      </c>
      <c r="D2" s="152">
        <v>886.02599999999995</v>
      </c>
    </row>
    <row r="3" spans="1:4" ht="15.75" x14ac:dyDescent="0.25">
      <c r="A3" s="154"/>
      <c r="B3" s="152">
        <v>294435.70500000002</v>
      </c>
      <c r="C3" s="152">
        <v>299994.61099999998</v>
      </c>
      <c r="D3" s="152">
        <v>886.00699999999995</v>
      </c>
    </row>
    <row r="4" spans="1:4" ht="15.75" x14ac:dyDescent="0.25">
      <c r="A4" s="154"/>
      <c r="B4" s="152">
        <v>294435.7</v>
      </c>
      <c r="C4" s="152">
        <v>299994.61200000002</v>
      </c>
      <c r="D4" s="152">
        <v>886.01599999999996</v>
      </c>
    </row>
    <row r="5" spans="1:4" ht="15.75" x14ac:dyDescent="0.25">
      <c r="A5" s="154"/>
      <c r="B5" s="152"/>
      <c r="C5" s="152"/>
      <c r="D5" s="152"/>
    </row>
    <row r="6" spans="1:4" ht="15.75" x14ac:dyDescent="0.25">
      <c r="A6" s="154" t="s">
        <v>3</v>
      </c>
      <c r="B6" s="152">
        <f>(B1+B2+B3+B4)/4</f>
        <v>294435.70974999998</v>
      </c>
      <c r="C6" s="152">
        <f>(C1+C2+C3+C4)/4</f>
        <v>299994.61074999999</v>
      </c>
      <c r="D6" s="152">
        <f>(D1+D2+D3+D4)/4</f>
        <v>886.01850000000002</v>
      </c>
    </row>
    <row r="8" spans="1:4" ht="15.75" x14ac:dyDescent="0.25">
      <c r="A8" s="154" t="s">
        <v>5</v>
      </c>
      <c r="B8" s="152">
        <v>291631.81300000002</v>
      </c>
      <c r="C8" s="152">
        <v>308763.66899999999</v>
      </c>
      <c r="D8" s="152">
        <v>889.67899999999997</v>
      </c>
    </row>
    <row r="9" spans="1:4" ht="15.75" x14ac:dyDescent="0.25">
      <c r="A9" s="154"/>
      <c r="B9" s="152">
        <v>291631.82299999997</v>
      </c>
      <c r="C9" s="152">
        <v>308763.68699999998</v>
      </c>
      <c r="D9" s="152">
        <v>889.68299999999999</v>
      </c>
    </row>
    <row r="10" spans="1:4" ht="15.75" x14ac:dyDescent="0.25">
      <c r="A10" s="154"/>
      <c r="B10" s="152">
        <v>291631.83</v>
      </c>
      <c r="C10" s="152">
        <v>308763.68199999997</v>
      </c>
      <c r="D10" s="152">
        <v>889.65499999999997</v>
      </c>
    </row>
    <row r="11" spans="1:4" ht="15.75" x14ac:dyDescent="0.25">
      <c r="A11" s="154"/>
      <c r="B11" s="152">
        <v>291631.84000000003</v>
      </c>
      <c r="C11" s="152">
        <v>308763.70299999998</v>
      </c>
      <c r="D11" s="152">
        <v>889.69799999999998</v>
      </c>
    </row>
    <row r="12" spans="1:4" ht="15.75" x14ac:dyDescent="0.25">
      <c r="A12" s="154"/>
      <c r="B12" s="152"/>
      <c r="C12" s="152"/>
      <c r="D12" s="152"/>
    </row>
    <row r="13" spans="1:4" ht="15.75" x14ac:dyDescent="0.25">
      <c r="A13" s="154" t="s">
        <v>3</v>
      </c>
      <c r="B13" s="152">
        <f>(B8+B9+B10+B11)/4</f>
        <v>291631.82650000002</v>
      </c>
      <c r="C13" s="152">
        <f>(C8+C9+C10+C11)/4</f>
        <v>308763.68524999998</v>
      </c>
      <c r="D13" s="152">
        <f>(D8+D9+D10+D11)/4</f>
        <v>889.67874999999992</v>
      </c>
    </row>
    <row r="15" spans="1:4" ht="15.75" x14ac:dyDescent="0.25">
      <c r="A15" s="154" t="s">
        <v>6</v>
      </c>
      <c r="B15" s="152">
        <v>287910.84000000003</v>
      </c>
      <c r="C15" s="152">
        <v>314730.72600000002</v>
      </c>
      <c r="D15" s="152">
        <v>914.32299999999998</v>
      </c>
    </row>
    <row r="16" spans="1:4" ht="15.75" x14ac:dyDescent="0.25">
      <c r="A16" s="154"/>
      <c r="B16" s="152">
        <v>287910.84399999998</v>
      </c>
      <c r="C16" s="152">
        <v>314730.71999999997</v>
      </c>
      <c r="D16" s="152">
        <v>914.34299999999996</v>
      </c>
    </row>
    <row r="17" spans="1:8" ht="15.75" x14ac:dyDescent="0.25">
      <c r="A17" s="154"/>
      <c r="B17" s="152">
        <v>287910.83899999998</v>
      </c>
      <c r="C17" s="152">
        <v>314730.74</v>
      </c>
      <c r="D17" s="152">
        <v>914.31799999999998</v>
      </c>
    </row>
    <row r="18" spans="1:8" ht="15.75" x14ac:dyDescent="0.25">
      <c r="A18" s="154"/>
      <c r="B18" s="152">
        <v>287910.826</v>
      </c>
      <c r="C18" s="152">
        <v>314730.74</v>
      </c>
      <c r="D18" s="152">
        <v>914.31</v>
      </c>
    </row>
    <row r="19" spans="1:8" ht="15.75" x14ac:dyDescent="0.25">
      <c r="A19" s="154"/>
      <c r="B19" s="152"/>
      <c r="C19" s="152"/>
      <c r="D19" s="152"/>
    </row>
    <row r="20" spans="1:8" ht="15.75" x14ac:dyDescent="0.25">
      <c r="A20" s="154" t="s">
        <v>3</v>
      </c>
      <c r="B20" s="152">
        <f>(B15+B16+B17+B18)/4</f>
        <v>287910.83724999998</v>
      </c>
      <c r="C20" s="152">
        <f>(C15+C16+C17+C18)/4</f>
        <v>314730.73149999999</v>
      </c>
      <c r="D20" s="152">
        <f>(D15+D16+D17+D18)/4</f>
        <v>914.32349999999997</v>
      </c>
    </row>
    <row r="22" spans="1:8" ht="15.75" x14ac:dyDescent="0.25">
      <c r="A22" s="154" t="s">
        <v>7</v>
      </c>
      <c r="B22" s="152">
        <v>287561.14500000002</v>
      </c>
      <c r="C22" s="152">
        <v>317759.40399999998</v>
      </c>
      <c r="D22" s="152">
        <v>907.76800000000003</v>
      </c>
    </row>
    <row r="23" spans="1:8" ht="15.75" x14ac:dyDescent="0.25">
      <c r="A23" s="154"/>
      <c r="B23" s="152">
        <v>287561.15899999999</v>
      </c>
      <c r="C23" s="152">
        <v>317759.397</v>
      </c>
      <c r="D23" s="152">
        <v>907.75900000000001</v>
      </c>
    </row>
    <row r="24" spans="1:8" ht="15.75" x14ac:dyDescent="0.25">
      <c r="A24" s="154"/>
      <c r="B24" s="152">
        <v>287561.16499999998</v>
      </c>
      <c r="C24" s="152">
        <v>317759.40500000003</v>
      </c>
      <c r="D24" s="152">
        <v>907.76300000000003</v>
      </c>
    </row>
    <row r="25" spans="1:8" ht="15.75" x14ac:dyDescent="0.25">
      <c r="A25" s="154"/>
      <c r="B25" s="152">
        <v>287561.15999999997</v>
      </c>
      <c r="C25" s="152">
        <v>317759.402</v>
      </c>
      <c r="D25" s="152">
        <v>907.77599999999995</v>
      </c>
    </row>
    <row r="26" spans="1:8" ht="15.75" x14ac:dyDescent="0.25">
      <c r="A26" s="154"/>
      <c r="B26" s="152"/>
      <c r="C26" s="152"/>
      <c r="D26" s="152"/>
    </row>
    <row r="27" spans="1:8" ht="15.75" x14ac:dyDescent="0.25">
      <c r="A27" s="154" t="s">
        <v>3</v>
      </c>
      <c r="B27" s="152">
        <f>(B22+B23+B24+B25)/4</f>
        <v>287561.15724999999</v>
      </c>
      <c r="C27" s="152">
        <f>(C22+C23+C24+C25)/4</f>
        <v>317759.402</v>
      </c>
      <c r="D27" s="152">
        <f>(D22+D23+D24+D25)/4</f>
        <v>907.76649999999995</v>
      </c>
    </row>
    <row r="28" spans="1:8" s="150" customFormat="1" ht="15.75" x14ac:dyDescent="0.25">
      <c r="A28" s="154"/>
      <c r="B28" s="152"/>
      <c r="C28" s="152"/>
      <c r="D28" s="152"/>
      <c r="F28" s="152"/>
      <c r="G28" s="152"/>
      <c r="H28" s="152"/>
    </row>
    <row r="29" spans="1:8" s="150" customFormat="1" ht="15.75" x14ac:dyDescent="0.25">
      <c r="A29" s="154" t="s">
        <v>8</v>
      </c>
      <c r="B29" s="152">
        <v>286237.35399999999</v>
      </c>
      <c r="C29" s="152">
        <v>316850.10200000001</v>
      </c>
      <c r="D29" s="152">
        <v>939.41499999999996</v>
      </c>
      <c r="F29" s="152"/>
      <c r="G29" s="152"/>
      <c r="H29" s="152"/>
    </row>
    <row r="30" spans="1:8" s="150" customFormat="1" ht="15.75" x14ac:dyDescent="0.25">
      <c r="A30" s="154"/>
      <c r="B30" s="152">
        <v>286237.36</v>
      </c>
      <c r="C30" s="152">
        <v>316850.098</v>
      </c>
      <c r="D30" s="152">
        <v>939.44399999999996</v>
      </c>
      <c r="F30" s="152"/>
      <c r="G30" s="152"/>
      <c r="H30" s="152"/>
    </row>
    <row r="31" spans="1:8" s="150" customFormat="1" ht="15.75" x14ac:dyDescent="0.25">
      <c r="A31" s="154"/>
      <c r="B31" s="152">
        <v>286237.35499999998</v>
      </c>
      <c r="C31" s="152">
        <v>316850.09499999997</v>
      </c>
      <c r="D31" s="152">
        <v>939.423</v>
      </c>
      <c r="F31" s="152"/>
      <c r="G31" s="152"/>
      <c r="H31" s="152"/>
    </row>
    <row r="32" spans="1:8" s="150" customFormat="1" ht="15.75" x14ac:dyDescent="0.25">
      <c r="A32" s="154"/>
      <c r="B32" s="152">
        <v>286237.34600000002</v>
      </c>
      <c r="C32" s="152">
        <v>316850.098</v>
      </c>
      <c r="D32" s="152">
        <v>939.43</v>
      </c>
      <c r="F32" s="152"/>
      <c r="G32" s="152"/>
      <c r="H32" s="152"/>
    </row>
    <row r="33" spans="1:8" s="150" customFormat="1" ht="15.75" x14ac:dyDescent="0.25">
      <c r="A33" s="154"/>
      <c r="B33" s="152"/>
      <c r="C33" s="152"/>
      <c r="D33" s="152"/>
      <c r="F33" s="152"/>
      <c r="G33" s="152"/>
      <c r="H33" s="152"/>
    </row>
    <row r="34" spans="1:8" s="150" customFormat="1" ht="15.75" x14ac:dyDescent="0.25">
      <c r="A34" s="154" t="s">
        <v>3</v>
      </c>
      <c r="B34" s="152">
        <f>(B29+B30+B31+B32)/4</f>
        <v>286237.35375000001</v>
      </c>
      <c r="C34" s="152">
        <f>(C29+C30+C31+C32)/4</f>
        <v>316850.09824999998</v>
      </c>
      <c r="D34" s="152">
        <f>(D29+D30+D31+D32)/4</f>
        <v>939.428</v>
      </c>
      <c r="F34" s="152"/>
      <c r="G34" s="152"/>
      <c r="H34" s="152"/>
    </row>
    <row r="36" spans="1:8" ht="15.75" x14ac:dyDescent="0.25">
      <c r="A36" s="154" t="s">
        <v>9</v>
      </c>
      <c r="B36" s="152">
        <v>286008.85100000002</v>
      </c>
      <c r="C36" s="152">
        <v>319980.63299999997</v>
      </c>
      <c r="D36" s="152">
        <v>974.90099999999995</v>
      </c>
    </row>
    <row r="37" spans="1:8" ht="15.75" x14ac:dyDescent="0.25">
      <c r="A37" s="154"/>
      <c r="B37" s="152">
        <v>286008.85399999999</v>
      </c>
      <c r="C37" s="152">
        <v>319980.63699999999</v>
      </c>
      <c r="D37" s="152">
        <v>974.85900000000004</v>
      </c>
    </row>
    <row r="38" spans="1:8" ht="15.75" x14ac:dyDescent="0.25">
      <c r="A38" s="154"/>
      <c r="B38" s="152">
        <v>286008.84100000001</v>
      </c>
      <c r="C38" s="152">
        <v>319980.62800000003</v>
      </c>
      <c r="D38" s="152">
        <v>974.89400000000001</v>
      </c>
    </row>
    <row r="39" spans="1:8" ht="15.75" x14ac:dyDescent="0.25">
      <c r="A39" s="154"/>
      <c r="B39" s="152">
        <v>286008.85499999998</v>
      </c>
      <c r="C39" s="152">
        <v>319980.63500000001</v>
      </c>
      <c r="D39" s="152">
        <v>974.88300000000004</v>
      </c>
    </row>
    <row r="40" spans="1:8" ht="15.75" x14ac:dyDescent="0.25">
      <c r="A40" s="154"/>
      <c r="B40" s="152"/>
      <c r="C40" s="152"/>
      <c r="D40" s="152"/>
    </row>
    <row r="41" spans="1:8" ht="15.75" x14ac:dyDescent="0.25">
      <c r="A41" s="154" t="s">
        <v>3</v>
      </c>
      <c r="B41" s="152">
        <f>(B36+B37+B38+B39)/4</f>
        <v>286008.85025000002</v>
      </c>
      <c r="C41" s="152">
        <f>(C36+C37+C38+C39)/4</f>
        <v>319980.63325000001</v>
      </c>
      <c r="D41" s="152">
        <f>(D36+D37+D38+D39)/4</f>
        <v>974.88425000000007</v>
      </c>
    </row>
    <row r="42" spans="1:8" ht="15.75" x14ac:dyDescent="0.25">
      <c r="A42" s="154"/>
      <c r="B42" s="152"/>
      <c r="C42" s="152"/>
      <c r="D42" s="152"/>
    </row>
    <row r="43" spans="1:8" ht="15.75" x14ac:dyDescent="0.25">
      <c r="A43" s="154" t="s">
        <v>10</v>
      </c>
      <c r="B43" s="152">
        <v>284645.37900000002</v>
      </c>
      <c r="C43" s="152">
        <v>319080.69699999999</v>
      </c>
      <c r="D43" s="152">
        <v>965.11099999999999</v>
      </c>
    </row>
    <row r="44" spans="1:8" ht="15.75" x14ac:dyDescent="0.25">
      <c r="A44" s="154"/>
      <c r="B44" s="152">
        <v>284645.397</v>
      </c>
      <c r="C44" s="152">
        <v>319080.728</v>
      </c>
      <c r="D44" s="152">
        <v>965.11</v>
      </c>
    </row>
    <row r="45" spans="1:8" ht="15.75" x14ac:dyDescent="0.25">
      <c r="A45" s="154"/>
      <c r="B45" s="152">
        <v>284645.33399999997</v>
      </c>
      <c r="C45" s="152">
        <v>319080.67</v>
      </c>
      <c r="D45" s="152">
        <v>965.12300000000005</v>
      </c>
    </row>
    <row r="46" spans="1:8" ht="15.75" x14ac:dyDescent="0.25">
      <c r="A46" s="154"/>
      <c r="B46" s="152">
        <v>284645.30499999999</v>
      </c>
      <c r="C46" s="152">
        <v>319080.70199999999</v>
      </c>
      <c r="D46" s="152">
        <v>965.04</v>
      </c>
    </row>
    <row r="47" spans="1:8" ht="15.75" x14ac:dyDescent="0.25">
      <c r="A47" s="154"/>
      <c r="B47" s="152"/>
      <c r="C47" s="152"/>
      <c r="D47" s="152"/>
    </row>
    <row r="48" spans="1:8" ht="15.75" x14ac:dyDescent="0.25">
      <c r="A48" s="154" t="s">
        <v>3</v>
      </c>
      <c r="B48" s="152">
        <f>(B43+B44+B45+B46)/4</f>
        <v>284645.35375000001</v>
      </c>
      <c r="C48" s="152">
        <f>(C43+C44+C45+C46)/4</f>
        <v>319080.69925000001</v>
      </c>
      <c r="D48" s="152">
        <f>(D43+D44+D45+D46)/4</f>
        <v>965.096</v>
      </c>
    </row>
    <row r="49" spans="1:8" s="150" customFormat="1" ht="15.75" x14ac:dyDescent="0.25">
      <c r="A49" s="154"/>
      <c r="B49" s="152"/>
      <c r="C49" s="152"/>
      <c r="D49" s="152"/>
      <c r="F49" s="152"/>
      <c r="G49" s="152"/>
      <c r="H49" s="152"/>
    </row>
    <row r="50" spans="1:8" ht="15.75" x14ac:dyDescent="0.25">
      <c r="A50" s="154" t="s">
        <v>11</v>
      </c>
      <c r="B50" s="152">
        <v>284606.09499999997</v>
      </c>
      <c r="C50" s="152">
        <v>321226.62900000002</v>
      </c>
      <c r="D50" s="152">
        <v>899.19</v>
      </c>
    </row>
    <row r="51" spans="1:8" ht="15.75" x14ac:dyDescent="0.25">
      <c r="A51" s="154"/>
      <c r="B51" s="152">
        <v>284606.09899999999</v>
      </c>
      <c r="C51" s="152">
        <v>321226.62099999998</v>
      </c>
      <c r="D51" s="152">
        <v>899.2</v>
      </c>
    </row>
    <row r="52" spans="1:8" ht="15.75" x14ac:dyDescent="0.25">
      <c r="A52" s="154"/>
      <c r="B52" s="152">
        <v>284606.10200000001</v>
      </c>
      <c r="C52" s="152">
        <v>321226.61900000001</v>
      </c>
      <c r="D52" s="152">
        <v>899.22799999999995</v>
      </c>
    </row>
    <row r="53" spans="1:8" ht="15.75" x14ac:dyDescent="0.25">
      <c r="A53" s="154"/>
      <c r="B53" s="152">
        <v>284606.11599999998</v>
      </c>
      <c r="C53" s="152">
        <v>321226.62</v>
      </c>
      <c r="D53" s="152">
        <v>899.20399999999995</v>
      </c>
    </row>
    <row r="54" spans="1:8" ht="15.75" x14ac:dyDescent="0.25">
      <c r="A54" s="154"/>
      <c r="B54" s="152"/>
      <c r="C54" s="152"/>
      <c r="D54" s="152"/>
    </row>
    <row r="55" spans="1:8" ht="15.75" x14ac:dyDescent="0.25">
      <c r="A55" s="154" t="s">
        <v>3</v>
      </c>
      <c r="B55" s="152">
        <f>(B50+B51+B52+B53)/4</f>
        <v>284606.10299999994</v>
      </c>
      <c r="C55" s="152">
        <f>(C50+C51+C52+C53)/4</f>
        <v>321226.62225000001</v>
      </c>
      <c r="D55" s="152">
        <f>(D50+D51+D52+D53)/4</f>
        <v>899.20550000000003</v>
      </c>
    </row>
    <row r="56" spans="1:8" ht="15.75" x14ac:dyDescent="0.25">
      <c r="A56" s="154"/>
      <c r="B56" s="152"/>
      <c r="C56" s="152"/>
      <c r="D56" s="152"/>
      <c r="E56" s="150"/>
    </row>
    <row r="57" spans="1:8" ht="15.75" x14ac:dyDescent="0.25">
      <c r="A57" s="154" t="s">
        <v>12</v>
      </c>
      <c r="B57" s="152">
        <v>279781.12400000001</v>
      </c>
      <c r="C57" s="152">
        <v>323769.02799999999</v>
      </c>
      <c r="D57" s="152">
        <v>895.02099999999996</v>
      </c>
    </row>
    <row r="58" spans="1:8" ht="15.75" x14ac:dyDescent="0.25">
      <c r="A58" s="154"/>
      <c r="B58" s="152">
        <v>279781.13199999998</v>
      </c>
      <c r="C58" s="152">
        <v>323769.02100000001</v>
      </c>
      <c r="D58" s="152">
        <v>895.04399999999998</v>
      </c>
    </row>
    <row r="59" spans="1:8" ht="15.75" x14ac:dyDescent="0.25">
      <c r="A59" s="154"/>
      <c r="B59" s="152">
        <v>279781.136</v>
      </c>
      <c r="C59" s="152">
        <v>323769.01299999998</v>
      </c>
      <c r="D59" s="152">
        <v>895.05200000000002</v>
      </c>
    </row>
    <row r="60" spans="1:8" ht="15.75" x14ac:dyDescent="0.25">
      <c r="A60" s="154"/>
      <c r="B60" s="152">
        <v>279781.11099999998</v>
      </c>
      <c r="C60" s="152">
        <v>323769.02100000001</v>
      </c>
      <c r="D60" s="152">
        <v>895.00199999999995</v>
      </c>
    </row>
    <row r="61" spans="1:8" ht="15.75" x14ac:dyDescent="0.25">
      <c r="A61" s="154"/>
      <c r="B61" s="152"/>
      <c r="C61" s="152"/>
      <c r="D61" s="152"/>
    </row>
    <row r="62" spans="1:8" ht="15.75" x14ac:dyDescent="0.25">
      <c r="A62" s="154" t="s">
        <v>3</v>
      </c>
      <c r="B62" s="152">
        <f>(B57+B58+B59+B60)/4</f>
        <v>279781.12575000001</v>
      </c>
      <c r="C62" s="152">
        <f>(C57+C58+C59+C60)/4</f>
        <v>323769.02074999997</v>
      </c>
      <c r="D62" s="152">
        <f>(D57+D58+D59+D60)/4</f>
        <v>895.02975000000004</v>
      </c>
    </row>
    <row r="63" spans="1:8" s="150" customFormat="1" ht="15.75" x14ac:dyDescent="0.25">
      <c r="A63" s="154"/>
      <c r="B63" s="152"/>
      <c r="C63" s="152"/>
      <c r="D63" s="152"/>
      <c r="F63" s="152"/>
      <c r="G63" s="152"/>
      <c r="H63" s="152"/>
    </row>
    <row r="64" spans="1:8" s="150" customFormat="1" ht="15.75" x14ac:dyDescent="0.25">
      <c r="A64" s="154" t="s">
        <v>13</v>
      </c>
      <c r="B64" s="152">
        <v>277802.05599999998</v>
      </c>
      <c r="C64" s="152">
        <v>323860.39399999997</v>
      </c>
      <c r="D64" s="152">
        <v>919.12</v>
      </c>
      <c r="F64" s="152"/>
      <c r="G64" s="152"/>
      <c r="H64" s="152"/>
    </row>
    <row r="65" spans="1:8" s="150" customFormat="1" ht="15.75" x14ac:dyDescent="0.25">
      <c r="A65" s="154"/>
      <c r="B65" s="152">
        <v>277802.03999999998</v>
      </c>
      <c r="C65" s="152">
        <v>323860.38900000002</v>
      </c>
      <c r="D65" s="152">
        <v>919.11900000000003</v>
      </c>
      <c r="F65" s="152"/>
      <c r="G65" s="152"/>
      <c r="H65" s="152"/>
    </row>
    <row r="66" spans="1:8" s="150" customFormat="1" ht="15.75" x14ac:dyDescent="0.25">
      <c r="A66" s="154"/>
      <c r="B66" s="152">
        <v>277802.04800000001</v>
      </c>
      <c r="C66" s="152">
        <v>323860.38299999997</v>
      </c>
      <c r="D66" s="152">
        <v>919.09500000000003</v>
      </c>
      <c r="F66" s="152"/>
      <c r="G66" s="152"/>
      <c r="H66" s="152"/>
    </row>
    <row r="67" spans="1:8" s="150" customFormat="1" ht="16.5" customHeight="1" x14ac:dyDescent="0.25">
      <c r="A67" s="154"/>
      <c r="B67" s="152">
        <v>277802.04700000002</v>
      </c>
      <c r="C67" s="152">
        <v>323860.38199999998</v>
      </c>
      <c r="D67" s="152">
        <v>919.11900000000003</v>
      </c>
      <c r="F67" s="152"/>
      <c r="G67" s="152"/>
      <c r="H67" s="152"/>
    </row>
    <row r="68" spans="1:8" ht="15.75" x14ac:dyDescent="0.25">
      <c r="A68" s="154"/>
      <c r="B68" s="152"/>
      <c r="C68" s="152"/>
      <c r="D68" s="152"/>
    </row>
    <row r="69" spans="1:8" ht="15.75" x14ac:dyDescent="0.25">
      <c r="A69" s="154" t="s">
        <v>3</v>
      </c>
      <c r="B69" s="152">
        <f>(B64+B65+B66+B67)/4</f>
        <v>277802.04774999997</v>
      </c>
      <c r="C69" s="152">
        <f>(C64+C65+C66+C67)/4</f>
        <v>323860.38699999999</v>
      </c>
      <c r="D69" s="152">
        <f>(D64+D65+D66+D67)/4</f>
        <v>919.11324999999999</v>
      </c>
    </row>
    <row r="70" spans="1:8" ht="15.75" x14ac:dyDescent="0.25">
      <c r="A70" s="154"/>
      <c r="B70" s="152"/>
      <c r="C70" s="152"/>
      <c r="D70" s="152"/>
    </row>
    <row r="71" spans="1:8" ht="15.75" x14ac:dyDescent="0.25">
      <c r="A71" s="154" t="s">
        <v>14</v>
      </c>
      <c r="B71" s="152">
        <v>275280.72700000001</v>
      </c>
      <c r="C71" s="152">
        <v>324898.28700000001</v>
      </c>
      <c r="D71" s="152">
        <v>945.43100000000004</v>
      </c>
    </row>
    <row r="72" spans="1:8" ht="15.75" x14ac:dyDescent="0.25">
      <c r="A72" s="154"/>
      <c r="B72" s="152">
        <v>275280.71100000001</v>
      </c>
      <c r="C72" s="152">
        <v>324898.27500000002</v>
      </c>
      <c r="D72" s="152">
        <v>945.42899999999997</v>
      </c>
    </row>
    <row r="73" spans="1:8" ht="15.75" x14ac:dyDescent="0.25">
      <c r="A73" s="154"/>
      <c r="B73" s="152">
        <v>275280.723</v>
      </c>
      <c r="C73" s="152">
        <v>324898.26500000001</v>
      </c>
      <c r="D73" s="152">
        <v>945.43399999999997</v>
      </c>
    </row>
    <row r="74" spans="1:8" ht="15.75" x14ac:dyDescent="0.25">
      <c r="A74" s="154"/>
      <c r="B74" s="152">
        <v>275280.71100000001</v>
      </c>
      <c r="C74" s="152">
        <v>324898.26699999999</v>
      </c>
      <c r="D74" s="152">
        <v>945.42600000000004</v>
      </c>
    </row>
    <row r="75" spans="1:8" ht="15.75" x14ac:dyDescent="0.25">
      <c r="A75" s="154"/>
      <c r="B75" s="152"/>
      <c r="C75" s="152"/>
      <c r="D75" s="152"/>
    </row>
    <row r="76" spans="1:8" ht="15.75" x14ac:dyDescent="0.25">
      <c r="A76" s="154" t="s">
        <v>3</v>
      </c>
      <c r="B76" s="152">
        <f>(B71+B72+B73+B74)/4</f>
        <v>275280.71799999999</v>
      </c>
      <c r="C76" s="152">
        <f>(C71+C72+C73+C74)/4</f>
        <v>324898.27350000001</v>
      </c>
      <c r="D76" s="152">
        <f>(D71+D72+D73+D74)/4</f>
        <v>945.43</v>
      </c>
    </row>
    <row r="78" spans="1:8" ht="15.75" x14ac:dyDescent="0.25">
      <c r="A78" s="154" t="s">
        <v>15</v>
      </c>
      <c r="B78" s="152">
        <v>270084.027</v>
      </c>
      <c r="C78" s="152">
        <v>326754.87099999998</v>
      </c>
      <c r="D78" s="152">
        <v>817.36800000000005</v>
      </c>
    </row>
    <row r="79" spans="1:8" ht="15.75" x14ac:dyDescent="0.25">
      <c r="A79" s="154"/>
      <c r="B79" s="152">
        <v>270084.01799999998</v>
      </c>
      <c r="C79" s="152">
        <v>326754.86599999998</v>
      </c>
      <c r="D79" s="152">
        <v>817.34</v>
      </c>
    </row>
    <row r="80" spans="1:8" ht="15.75" x14ac:dyDescent="0.25">
      <c r="A80" s="154"/>
      <c r="B80" s="152">
        <v>270084.03499999997</v>
      </c>
      <c r="C80" s="152">
        <v>326754.875</v>
      </c>
      <c r="D80" s="152">
        <v>817.38400000000001</v>
      </c>
    </row>
    <row r="81" spans="1:8" ht="15.75" x14ac:dyDescent="0.25">
      <c r="A81" s="154"/>
      <c r="B81" s="152">
        <v>270084.03399999999</v>
      </c>
      <c r="C81" s="152">
        <v>326754.88099999999</v>
      </c>
      <c r="D81" s="152">
        <v>817.38099999999997</v>
      </c>
    </row>
    <row r="82" spans="1:8" ht="15.75" x14ac:dyDescent="0.25">
      <c r="A82" s="154"/>
      <c r="B82" s="152"/>
      <c r="C82" s="152"/>
      <c r="D82" s="152"/>
    </row>
    <row r="83" spans="1:8" ht="15.75" x14ac:dyDescent="0.25">
      <c r="A83" s="154" t="s">
        <v>3</v>
      </c>
      <c r="B83" s="152">
        <f>(B78+B79+B80+B81)/4</f>
        <v>270084.02849999996</v>
      </c>
      <c r="C83" s="152">
        <f>(C78+C79+C80+C81)/4</f>
        <v>326754.87325</v>
      </c>
      <c r="D83" s="152">
        <f>(D78+D79+D80+D81)/4</f>
        <v>817.36824999999999</v>
      </c>
    </row>
    <row r="84" spans="1:8" ht="15.75" x14ac:dyDescent="0.25">
      <c r="A84" s="154"/>
      <c r="B84" s="152"/>
      <c r="C84" s="152"/>
      <c r="D84" s="152"/>
    </row>
    <row r="85" spans="1:8" ht="15.75" x14ac:dyDescent="0.25">
      <c r="A85" s="154" t="s">
        <v>16</v>
      </c>
      <c r="B85" s="152">
        <v>266898.408</v>
      </c>
      <c r="C85" s="152">
        <v>328381.68199999997</v>
      </c>
      <c r="D85" s="152">
        <v>769.04700000000003</v>
      </c>
    </row>
    <row r="86" spans="1:8" ht="15.75" x14ac:dyDescent="0.25">
      <c r="A86" s="154"/>
      <c r="B86" s="152">
        <v>266898.39600000001</v>
      </c>
      <c r="C86" s="152">
        <v>328381.66700000002</v>
      </c>
      <c r="D86" s="152">
        <v>769.03499999999997</v>
      </c>
    </row>
    <row r="87" spans="1:8" ht="15.75" x14ac:dyDescent="0.25">
      <c r="A87" s="154"/>
      <c r="B87" s="152">
        <v>266898.38500000001</v>
      </c>
      <c r="C87" s="152">
        <v>328381.658</v>
      </c>
      <c r="D87" s="152">
        <v>769.08600000000001</v>
      </c>
    </row>
    <row r="88" spans="1:8" ht="15.75" x14ac:dyDescent="0.25">
      <c r="A88" s="154"/>
      <c r="B88" s="152">
        <v>266898.41399999999</v>
      </c>
      <c r="C88" s="152">
        <v>328381.67300000001</v>
      </c>
      <c r="D88" s="152">
        <v>769.11300000000006</v>
      </c>
    </row>
    <row r="89" spans="1:8" ht="15.75" x14ac:dyDescent="0.25">
      <c r="A89" s="154"/>
      <c r="B89" s="152"/>
      <c r="C89" s="152"/>
      <c r="D89" s="152"/>
    </row>
    <row r="90" spans="1:8" ht="15.75" x14ac:dyDescent="0.25">
      <c r="A90" s="154" t="s">
        <v>3</v>
      </c>
      <c r="B90" s="152">
        <f>(B85+B86+B87+B88)/4</f>
        <v>266898.40075000003</v>
      </c>
      <c r="C90" s="152">
        <f>(C85+C86+C87+C88)/4</f>
        <v>328381.67</v>
      </c>
      <c r="D90" s="152">
        <f>(D85+D86+D87+D88)/4</f>
        <v>769.07024999999999</v>
      </c>
    </row>
    <row r="91" spans="1:8" s="150" customFormat="1" x14ac:dyDescent="0.25">
      <c r="A91"/>
      <c r="B91"/>
      <c r="C91"/>
      <c r="D91"/>
      <c r="F91" s="152"/>
      <c r="G91" s="152"/>
      <c r="H91" s="152"/>
    </row>
    <row r="92" spans="1:8" ht="15.75" x14ac:dyDescent="0.25">
      <c r="A92" s="154" t="s">
        <v>17</v>
      </c>
      <c r="B92" s="152">
        <v>267163.21600000001</v>
      </c>
      <c r="C92" s="152">
        <v>332876.60200000001</v>
      </c>
      <c r="D92" s="152">
        <v>868.47900000000004</v>
      </c>
    </row>
    <row r="93" spans="1:8" ht="15.75" x14ac:dyDescent="0.25">
      <c r="A93" s="154"/>
      <c r="B93" s="152">
        <v>267163.223</v>
      </c>
      <c r="C93" s="152">
        <v>332876.60700000002</v>
      </c>
      <c r="D93" s="152">
        <v>868.495</v>
      </c>
    </row>
    <row r="94" spans="1:8" ht="15.75" x14ac:dyDescent="0.25">
      <c r="A94" s="154"/>
      <c r="B94" s="152">
        <v>267163.23700000002</v>
      </c>
      <c r="C94" s="152">
        <v>332876.614</v>
      </c>
      <c r="D94" s="152">
        <v>868.50099999999998</v>
      </c>
    </row>
    <row r="95" spans="1:8" ht="15.75" x14ac:dyDescent="0.25">
      <c r="A95" s="154"/>
      <c r="B95" s="152">
        <v>267163.23100000003</v>
      </c>
      <c r="C95" s="152">
        <v>332876.61599999998</v>
      </c>
      <c r="D95" s="152">
        <v>868.51599999999996</v>
      </c>
    </row>
    <row r="96" spans="1:8" ht="15.75" x14ac:dyDescent="0.25">
      <c r="A96" s="154"/>
      <c r="B96" s="152"/>
      <c r="C96" s="152"/>
      <c r="D96" s="152"/>
    </row>
    <row r="97" spans="1:4" ht="15.75" x14ac:dyDescent="0.25">
      <c r="A97" s="154" t="s">
        <v>3</v>
      </c>
      <c r="B97" s="152">
        <f>(B92+B93+B94+B95)/4</f>
        <v>267163.22675000003</v>
      </c>
      <c r="C97" s="152">
        <f>(C92+C93+C94+C95)/4</f>
        <v>332876.60975</v>
      </c>
      <c r="D97" s="152">
        <f>(D92+D93+D94+D95)/4</f>
        <v>868.49775000000011</v>
      </c>
    </row>
    <row r="99" spans="1:4" ht="15.75" x14ac:dyDescent="0.25">
      <c r="A99" s="154" t="s">
        <v>18</v>
      </c>
      <c r="B99" s="152">
        <v>264770.45</v>
      </c>
      <c r="C99" s="152">
        <v>334540.08799999999</v>
      </c>
      <c r="D99" s="152">
        <v>850.09699999999998</v>
      </c>
    </row>
    <row r="100" spans="1:4" ht="15.75" x14ac:dyDescent="0.25">
      <c r="A100" s="154"/>
      <c r="B100" s="152">
        <v>264770.446</v>
      </c>
      <c r="C100" s="152">
        <v>334540.08299999998</v>
      </c>
      <c r="D100" s="152">
        <v>850.12199999999996</v>
      </c>
    </row>
    <row r="101" spans="1:4" ht="15.75" x14ac:dyDescent="0.25">
      <c r="A101" s="154"/>
      <c r="B101" s="152">
        <v>264770.45199999999</v>
      </c>
      <c r="C101" s="152">
        <v>334540.06900000002</v>
      </c>
      <c r="D101" s="152">
        <v>850.14499999999998</v>
      </c>
    </row>
    <row r="102" spans="1:4" ht="15.75" x14ac:dyDescent="0.25">
      <c r="A102" s="154"/>
      <c r="B102" s="152">
        <v>264770.489</v>
      </c>
      <c r="C102" s="152">
        <v>334540.07500000001</v>
      </c>
      <c r="D102" s="152">
        <v>850.154</v>
      </c>
    </row>
    <row r="103" spans="1:4" ht="15.75" x14ac:dyDescent="0.25">
      <c r="A103" s="154"/>
      <c r="B103" s="152"/>
      <c r="C103" s="152"/>
      <c r="D103" s="152"/>
    </row>
    <row r="104" spans="1:4" ht="15.75" x14ac:dyDescent="0.25">
      <c r="A104" s="154" t="s">
        <v>3</v>
      </c>
      <c r="B104" s="152">
        <f>(B99+B100+B101+B102)/4</f>
        <v>264770.45925000001</v>
      </c>
      <c r="C104" s="152">
        <f>(C99+C100+C101+C102)/4</f>
        <v>334540.07874999999</v>
      </c>
      <c r="D104" s="152">
        <f>(D99+D100+D101+D102)/4</f>
        <v>850.12950000000001</v>
      </c>
    </row>
    <row r="106" spans="1:4" ht="15.75" x14ac:dyDescent="0.25">
      <c r="A106" s="154" t="s">
        <v>19</v>
      </c>
      <c r="B106" s="152">
        <v>265929.95699999999</v>
      </c>
      <c r="C106" s="152">
        <v>334230.18800000002</v>
      </c>
      <c r="D106" s="152">
        <v>871.21600000000001</v>
      </c>
    </row>
    <row r="107" spans="1:4" ht="15.75" x14ac:dyDescent="0.25">
      <c r="A107" s="154"/>
      <c r="B107" s="152">
        <v>265929.94900000002</v>
      </c>
      <c r="C107" s="152">
        <v>334230.174</v>
      </c>
      <c r="D107" s="152">
        <v>871.22699999999998</v>
      </c>
    </row>
    <row r="108" spans="1:4" ht="15.75" x14ac:dyDescent="0.25">
      <c r="A108" s="154"/>
      <c r="B108" s="152">
        <v>265929.94500000001</v>
      </c>
      <c r="C108" s="152">
        <v>334230.18400000001</v>
      </c>
      <c r="D108" s="152">
        <v>871.24699999999996</v>
      </c>
    </row>
    <row r="109" spans="1:4" ht="15.75" x14ac:dyDescent="0.25">
      <c r="A109" s="154"/>
      <c r="B109" s="152">
        <v>265929.91899999999</v>
      </c>
      <c r="C109" s="152">
        <v>334230.16899999999</v>
      </c>
      <c r="D109" s="152">
        <v>871.27499999999998</v>
      </c>
    </row>
    <row r="110" spans="1:4" ht="15.75" x14ac:dyDescent="0.25">
      <c r="A110" s="154"/>
      <c r="B110" s="152"/>
      <c r="C110" s="152"/>
      <c r="D110" s="152"/>
    </row>
    <row r="111" spans="1:4" ht="15.75" x14ac:dyDescent="0.25">
      <c r="A111" s="154" t="s">
        <v>3</v>
      </c>
      <c r="B111" s="152">
        <f>(B106+B107+B108+B109)/4</f>
        <v>265929.9425</v>
      </c>
      <c r="C111" s="152">
        <f>(C106+C107+C108+C109)/4</f>
        <v>334230.17874999996</v>
      </c>
      <c r="D111" s="152">
        <f>(D106+D107+D108+D109)/4</f>
        <v>871.24125000000004</v>
      </c>
    </row>
    <row r="113" spans="1:4" ht="15.75" x14ac:dyDescent="0.25">
      <c r="A113" s="154" t="s">
        <v>20</v>
      </c>
      <c r="B113" s="152">
        <v>264232.90000000002</v>
      </c>
      <c r="C113" s="152">
        <v>332174.04599999997</v>
      </c>
      <c r="D113" s="152">
        <v>873.68100000000004</v>
      </c>
    </row>
    <row r="114" spans="1:4" ht="15.75" x14ac:dyDescent="0.25">
      <c r="A114" s="154"/>
      <c r="B114" s="152">
        <v>264232.92599999998</v>
      </c>
      <c r="C114" s="152">
        <v>332174.065</v>
      </c>
      <c r="D114" s="152">
        <v>873.66399999999999</v>
      </c>
    </row>
    <row r="115" spans="1:4" ht="15.75" x14ac:dyDescent="0.25">
      <c r="A115" s="154"/>
      <c r="B115" s="152">
        <v>264232.90000000002</v>
      </c>
      <c r="C115" s="152">
        <v>332174.07799999998</v>
      </c>
      <c r="D115" s="152">
        <v>873.55600000000004</v>
      </c>
    </row>
    <row r="116" spans="1:4" ht="15.75" x14ac:dyDescent="0.25">
      <c r="A116" s="154"/>
      <c r="B116" s="152">
        <v>264232.91600000003</v>
      </c>
      <c r="C116" s="152">
        <v>332174.11900000001</v>
      </c>
      <c r="D116" s="152">
        <v>873.51900000000001</v>
      </c>
    </row>
    <row r="117" spans="1:4" ht="15.75" x14ac:dyDescent="0.25">
      <c r="A117" s="154"/>
      <c r="B117" s="152"/>
      <c r="C117" s="152"/>
      <c r="D117" s="152"/>
    </row>
    <row r="118" spans="1:4" ht="15.75" x14ac:dyDescent="0.25">
      <c r="A118" s="154" t="s">
        <v>3</v>
      </c>
      <c r="B118" s="152">
        <f>(B113+B114+B115+B116)/4</f>
        <v>264232.9105</v>
      </c>
      <c r="C118" s="152">
        <f>(C113+C114+C115+C116)/4</f>
        <v>332174.07699999999</v>
      </c>
      <c r="D118" s="152">
        <f>(D113+D114+D115+D116)/4</f>
        <v>873.60500000000002</v>
      </c>
    </row>
    <row r="120" spans="1:4" ht="15.75" x14ac:dyDescent="0.25">
      <c r="A120" s="154"/>
      <c r="B120" s="152"/>
      <c r="C120" s="152"/>
      <c r="D120" s="152"/>
    </row>
    <row r="121" spans="1:4" ht="15.75" x14ac:dyDescent="0.25">
      <c r="A121" s="154"/>
      <c r="B121" s="152"/>
      <c r="C121" s="152"/>
      <c r="D121" s="152"/>
    </row>
    <row r="122" spans="1:4" ht="15.75" x14ac:dyDescent="0.25">
      <c r="A122" s="154"/>
      <c r="B122" s="152"/>
      <c r="C122" s="152"/>
      <c r="D122" s="152"/>
    </row>
    <row r="123" spans="1:4" ht="15.75" x14ac:dyDescent="0.25">
      <c r="A123" s="154"/>
      <c r="B123" s="152"/>
      <c r="C123" s="152"/>
      <c r="D123" s="152"/>
    </row>
    <row r="124" spans="1:4" ht="15.75" x14ac:dyDescent="0.25">
      <c r="A124" s="154"/>
      <c r="B124" s="152"/>
      <c r="C124" s="152"/>
      <c r="D124" s="152"/>
    </row>
    <row r="125" spans="1:4" ht="15.75" x14ac:dyDescent="0.25">
      <c r="A125" s="154"/>
      <c r="B125" s="152"/>
      <c r="C125" s="152"/>
      <c r="D125" s="152"/>
    </row>
    <row r="127" spans="1:4" ht="15.75" x14ac:dyDescent="0.25">
      <c r="A127" s="154"/>
      <c r="B127" s="152"/>
      <c r="C127" s="152"/>
      <c r="D127" s="152"/>
    </row>
    <row r="128" spans="1:4" ht="15.75" x14ac:dyDescent="0.25">
      <c r="A128" s="154"/>
      <c r="B128" s="152"/>
      <c r="C128" s="152"/>
      <c r="D128" s="152"/>
    </row>
    <row r="129" spans="1:4" ht="15.75" x14ac:dyDescent="0.25">
      <c r="A129" s="154"/>
      <c r="B129" s="152"/>
      <c r="C129" s="152"/>
      <c r="D129" s="152"/>
    </row>
    <row r="130" spans="1:4" ht="15.75" x14ac:dyDescent="0.25">
      <c r="A130" s="154"/>
      <c r="B130" s="152"/>
      <c r="C130" s="152"/>
      <c r="D130" s="152"/>
    </row>
    <row r="131" spans="1:4" ht="15.75" x14ac:dyDescent="0.25">
      <c r="A131" s="154"/>
      <c r="B131" s="152"/>
      <c r="C131" s="152"/>
      <c r="D131" s="152"/>
    </row>
    <row r="132" spans="1:4" ht="15.75" x14ac:dyDescent="0.25">
      <c r="A132" s="154"/>
      <c r="B132" s="152"/>
      <c r="C132" s="152"/>
      <c r="D132" s="152"/>
    </row>
    <row r="134" spans="1:4" ht="15.75" x14ac:dyDescent="0.25">
      <c r="A134" s="154"/>
      <c r="B134" s="152"/>
      <c r="C134" s="152"/>
      <c r="D134" s="152"/>
    </row>
    <row r="135" spans="1:4" ht="15.75" x14ac:dyDescent="0.25">
      <c r="A135" s="154"/>
      <c r="B135" s="152"/>
      <c r="C135" s="152"/>
      <c r="D135" s="152"/>
    </row>
    <row r="136" spans="1:4" ht="15.75" x14ac:dyDescent="0.25">
      <c r="A136" s="154"/>
      <c r="B136" s="152"/>
      <c r="C136" s="152"/>
      <c r="D136" s="152"/>
    </row>
    <row r="137" spans="1:4" ht="15.75" x14ac:dyDescent="0.25">
      <c r="A137" s="154"/>
      <c r="B137" s="152"/>
      <c r="C137" s="152"/>
      <c r="D137" s="152"/>
    </row>
    <row r="138" spans="1:4" ht="15.75" x14ac:dyDescent="0.25">
      <c r="A138" s="154"/>
      <c r="B138" s="152"/>
      <c r="C138" s="152"/>
      <c r="D138" s="152"/>
    </row>
    <row r="139" spans="1:4" ht="15.75" x14ac:dyDescent="0.25">
      <c r="A139" s="154"/>
      <c r="B139" s="152"/>
      <c r="C139" s="152"/>
      <c r="D139" s="152"/>
    </row>
    <row r="141" spans="1:4" ht="15.75" x14ac:dyDescent="0.25">
      <c r="A141" s="154"/>
      <c r="B141" s="152"/>
      <c r="C141" s="152"/>
      <c r="D141" s="152"/>
    </row>
    <row r="142" spans="1:4" ht="15.75" x14ac:dyDescent="0.25">
      <c r="A142" s="154"/>
      <c r="B142" s="152"/>
      <c r="C142" s="152"/>
      <c r="D142" s="152"/>
    </row>
    <row r="143" spans="1:4" ht="15.75" x14ac:dyDescent="0.25">
      <c r="A143" s="154"/>
      <c r="B143" s="152"/>
      <c r="C143" s="152"/>
      <c r="D143" s="152"/>
    </row>
    <row r="144" spans="1:4" ht="15.75" x14ac:dyDescent="0.25">
      <c r="A144" s="154"/>
      <c r="B144" s="152"/>
      <c r="C144" s="152"/>
      <c r="D144" s="152"/>
    </row>
    <row r="145" spans="1:4" ht="15.75" x14ac:dyDescent="0.25">
      <c r="A145" s="154"/>
      <c r="B145" s="152"/>
      <c r="C145" s="152"/>
      <c r="D145" s="152"/>
    </row>
    <row r="146" spans="1:4" ht="15.75" x14ac:dyDescent="0.25">
      <c r="A146" s="154"/>
      <c r="B146" s="152"/>
      <c r="C146" s="152"/>
      <c r="D146" s="152"/>
    </row>
    <row r="148" spans="1:4" ht="15.75" x14ac:dyDescent="0.25">
      <c r="A148" s="154"/>
      <c r="B148" s="152"/>
      <c r="C148" s="152"/>
      <c r="D148" s="152"/>
    </row>
    <row r="149" spans="1:4" ht="15.75" x14ac:dyDescent="0.25">
      <c r="A149" s="154"/>
      <c r="B149" s="152"/>
      <c r="C149" s="152"/>
      <c r="D149" s="152"/>
    </row>
    <row r="150" spans="1:4" ht="15.75" x14ac:dyDescent="0.25">
      <c r="A150" s="154"/>
      <c r="B150" s="152"/>
      <c r="C150" s="152"/>
      <c r="D150" s="152"/>
    </row>
    <row r="151" spans="1:4" ht="15.75" x14ac:dyDescent="0.25">
      <c r="A151" s="154"/>
      <c r="B151" s="152"/>
      <c r="C151" s="152"/>
      <c r="D151" s="152"/>
    </row>
    <row r="152" spans="1:4" ht="15.75" x14ac:dyDescent="0.25">
      <c r="A152" s="154"/>
      <c r="B152" s="152"/>
      <c r="C152" s="152"/>
      <c r="D152" s="152"/>
    </row>
    <row r="153" spans="1:4" ht="15.75" x14ac:dyDescent="0.25">
      <c r="A153" s="154"/>
      <c r="B153" s="152"/>
      <c r="C153" s="152"/>
      <c r="D153" s="152"/>
    </row>
    <row r="155" spans="1:4" ht="15.75" x14ac:dyDescent="0.25">
      <c r="A155" s="154"/>
      <c r="B155" s="152"/>
      <c r="C155" s="152"/>
      <c r="D155" s="152"/>
    </row>
    <row r="156" spans="1:4" ht="15.75" x14ac:dyDescent="0.25">
      <c r="A156" s="154"/>
      <c r="B156" s="152"/>
      <c r="C156" s="152"/>
      <c r="D156" s="152"/>
    </row>
    <row r="157" spans="1:4" ht="15.75" x14ac:dyDescent="0.25">
      <c r="A157" s="154"/>
      <c r="B157" s="152"/>
      <c r="C157" s="152"/>
      <c r="D157" s="152"/>
    </row>
    <row r="158" spans="1:4" ht="15.75" x14ac:dyDescent="0.25">
      <c r="A158" s="154"/>
      <c r="B158" s="152"/>
      <c r="C158" s="152"/>
      <c r="D158" s="152"/>
    </row>
    <row r="159" spans="1:4" ht="15.75" x14ac:dyDescent="0.25">
      <c r="A159" s="154"/>
      <c r="B159" s="152"/>
      <c r="C159" s="152"/>
      <c r="D159" s="152"/>
    </row>
    <row r="160" spans="1:4" ht="15.75" x14ac:dyDescent="0.25">
      <c r="A160" s="154"/>
      <c r="B160" s="152"/>
      <c r="C160" s="152"/>
      <c r="D160" s="152"/>
    </row>
    <row r="162" spans="1:4" ht="15.75" x14ac:dyDescent="0.25">
      <c r="A162" s="154"/>
      <c r="B162" s="152"/>
      <c r="C162" s="152"/>
      <c r="D162" s="152"/>
    </row>
    <row r="163" spans="1:4" ht="15.75" x14ac:dyDescent="0.25">
      <c r="A163" s="154"/>
      <c r="B163" s="152"/>
      <c r="C163" s="152"/>
      <c r="D163" s="152"/>
    </row>
    <row r="164" spans="1:4" ht="15.75" x14ac:dyDescent="0.25">
      <c r="A164" s="154"/>
      <c r="B164" s="152"/>
      <c r="C164" s="152"/>
      <c r="D164" s="152"/>
    </row>
    <row r="165" spans="1:4" ht="15.75" x14ac:dyDescent="0.25">
      <c r="A165" s="154"/>
      <c r="B165" s="152"/>
      <c r="C165" s="152"/>
      <c r="D165" s="152"/>
    </row>
    <row r="166" spans="1:4" ht="15.75" x14ac:dyDescent="0.25">
      <c r="A166" s="154"/>
      <c r="B166" s="152"/>
      <c r="C166" s="152"/>
      <c r="D166" s="152"/>
    </row>
    <row r="167" spans="1:4" ht="15.75" x14ac:dyDescent="0.25">
      <c r="A167" s="154"/>
      <c r="B167" s="152"/>
      <c r="C167" s="152"/>
      <c r="D167" s="152"/>
    </row>
    <row r="169" spans="1:4" ht="15.75" x14ac:dyDescent="0.25">
      <c r="A169" s="154"/>
      <c r="B169" s="152"/>
      <c r="C169" s="152"/>
      <c r="D169" s="152"/>
    </row>
    <row r="170" spans="1:4" ht="15.75" x14ac:dyDescent="0.25">
      <c r="A170" s="154"/>
      <c r="B170" s="152"/>
      <c r="C170" s="152"/>
      <c r="D170" s="152"/>
    </row>
    <row r="171" spans="1:4" ht="15.75" x14ac:dyDescent="0.25">
      <c r="A171" s="154"/>
      <c r="B171" s="152"/>
      <c r="C171" s="152"/>
      <c r="D171" s="152"/>
    </row>
    <row r="172" spans="1:4" ht="15.75" x14ac:dyDescent="0.25">
      <c r="A172" s="154"/>
      <c r="B172" s="152"/>
      <c r="C172" s="152"/>
      <c r="D172" s="152"/>
    </row>
    <row r="173" spans="1:4" ht="15.75" x14ac:dyDescent="0.25">
      <c r="A173" s="154"/>
      <c r="B173" s="152"/>
      <c r="C173" s="152"/>
      <c r="D173" s="152"/>
    </row>
    <row r="174" spans="1:4" ht="15.75" x14ac:dyDescent="0.25">
      <c r="A174" s="154"/>
      <c r="B174" s="152"/>
      <c r="C174" s="152"/>
      <c r="D174" s="152"/>
    </row>
    <row r="176" spans="1:4" ht="15.75" x14ac:dyDescent="0.25">
      <c r="A176" s="154"/>
      <c r="B176" s="152"/>
      <c r="C176" s="152"/>
      <c r="D176" s="152"/>
    </row>
    <row r="177" spans="1:12" ht="15.75" x14ac:dyDescent="0.25">
      <c r="A177" s="154"/>
      <c r="B177" s="152"/>
      <c r="C177" s="152"/>
      <c r="D177" s="152"/>
    </row>
    <row r="178" spans="1:12" ht="15.75" x14ac:dyDescent="0.25">
      <c r="A178" s="154"/>
      <c r="B178" s="152"/>
      <c r="C178" s="152"/>
      <c r="D178" s="152"/>
    </row>
    <row r="179" spans="1:12" ht="15.75" x14ac:dyDescent="0.25">
      <c r="A179" s="154"/>
      <c r="B179" s="152"/>
      <c r="C179" s="152"/>
      <c r="D179" s="152"/>
    </row>
    <row r="180" spans="1:12" ht="15.75" x14ac:dyDescent="0.25">
      <c r="A180" s="154"/>
      <c r="B180" s="152"/>
      <c r="C180" s="152"/>
      <c r="D180" s="152"/>
    </row>
    <row r="181" spans="1:12" ht="15.75" x14ac:dyDescent="0.25">
      <c r="A181" s="154"/>
      <c r="B181" s="152"/>
      <c r="C181" s="152"/>
      <c r="D181" s="152"/>
    </row>
    <row r="182" spans="1:12" ht="15.75" x14ac:dyDescent="0.25">
      <c r="A182" s="154"/>
      <c r="B182" s="152"/>
      <c r="C182" s="152"/>
      <c r="D182" s="152"/>
    </row>
    <row r="183" spans="1:12" ht="15.75" x14ac:dyDescent="0.25">
      <c r="A183" s="154"/>
      <c r="B183" s="152"/>
      <c r="C183" s="152"/>
      <c r="D183" s="152"/>
    </row>
    <row r="184" spans="1:12" ht="15.75" x14ac:dyDescent="0.25">
      <c r="A184" s="154"/>
      <c r="B184" s="152"/>
      <c r="C184" s="152"/>
      <c r="D184" s="152"/>
    </row>
    <row r="185" spans="1:12" ht="15.75" x14ac:dyDescent="0.25">
      <c r="A185" s="154"/>
      <c r="B185" s="152"/>
      <c r="C185" s="152"/>
      <c r="D185" s="152"/>
    </row>
    <row r="186" spans="1:12" ht="15.75" x14ac:dyDescent="0.25">
      <c r="A186" s="154"/>
      <c r="B186" s="152"/>
      <c r="C186" s="152"/>
      <c r="D186" s="152"/>
    </row>
    <row r="187" spans="1:12" ht="15.75" x14ac:dyDescent="0.25">
      <c r="A187" s="154"/>
      <c r="B187" s="152"/>
      <c r="C187" s="152"/>
      <c r="D187" s="152"/>
    </row>
    <row r="188" spans="1:12" ht="15.75" x14ac:dyDescent="0.25">
      <c r="A188" s="154"/>
      <c r="B188" s="152"/>
      <c r="C188" s="152"/>
      <c r="D188" s="152"/>
    </row>
    <row r="190" spans="1:12" ht="15.75" x14ac:dyDescent="0.25">
      <c r="A190" s="154"/>
      <c r="B190" s="152"/>
      <c r="C190" s="152"/>
      <c r="D190" s="152"/>
      <c r="I190" s="155"/>
      <c r="J190" s="155"/>
      <c r="K190" s="155"/>
      <c r="L190" s="155"/>
    </row>
    <row r="191" spans="1:12" ht="15.75" x14ac:dyDescent="0.25">
      <c r="A191" s="154"/>
      <c r="B191" s="152"/>
      <c r="C191" s="152"/>
      <c r="D191" s="152"/>
      <c r="I191" s="155"/>
    </row>
    <row r="192" spans="1:12" ht="15.75" x14ac:dyDescent="0.25">
      <c r="A192" s="154"/>
      <c r="B192" s="152"/>
      <c r="C192" s="152"/>
      <c r="D192" s="152"/>
      <c r="I192" s="155"/>
    </row>
    <row r="193" spans="1:12" ht="15.75" x14ac:dyDescent="0.25">
      <c r="A193" s="154"/>
      <c r="B193" s="152"/>
      <c r="C193" s="152"/>
      <c r="D193" s="152"/>
      <c r="I193" s="155"/>
    </row>
    <row r="194" spans="1:12" ht="15.75" x14ac:dyDescent="0.25">
      <c r="A194" s="154"/>
      <c r="B194" s="152"/>
      <c r="C194" s="152"/>
      <c r="D194" s="152"/>
      <c r="I194" s="155"/>
    </row>
    <row r="195" spans="1:12" ht="15.75" x14ac:dyDescent="0.25">
      <c r="A195" s="154"/>
      <c r="B195" s="152"/>
      <c r="C195" s="152"/>
      <c r="D195" s="152"/>
      <c r="I195" s="155"/>
      <c r="J195" s="155"/>
      <c r="K195" s="155"/>
      <c r="L195" s="155"/>
    </row>
    <row r="196" spans="1:12" x14ac:dyDescent="0.25">
      <c r="I196" s="155"/>
      <c r="J196" s="155"/>
      <c r="K196" s="155"/>
      <c r="L196" s="155"/>
    </row>
    <row r="197" spans="1:12" ht="15.75" x14ac:dyDescent="0.25">
      <c r="A197" s="154"/>
      <c r="B197" s="152"/>
      <c r="C197" s="152"/>
      <c r="D197" s="152"/>
      <c r="I197" s="155"/>
    </row>
    <row r="198" spans="1:12" ht="15.75" x14ac:dyDescent="0.25">
      <c r="A198" s="154"/>
      <c r="B198" s="152"/>
      <c r="C198" s="152"/>
      <c r="D198" s="152"/>
      <c r="I198" s="155"/>
    </row>
    <row r="199" spans="1:12" ht="15.75" x14ac:dyDescent="0.25">
      <c r="A199" s="154"/>
      <c r="B199" s="152"/>
      <c r="C199" s="152"/>
      <c r="D199" s="152"/>
      <c r="I199" s="155"/>
    </row>
    <row r="200" spans="1:12" ht="15.75" x14ac:dyDescent="0.25">
      <c r="A200" s="154"/>
      <c r="B200" s="152"/>
      <c r="C200" s="152"/>
      <c r="D200" s="152"/>
    </row>
    <row r="201" spans="1:12" ht="15.75" x14ac:dyDescent="0.25">
      <c r="A201" s="154"/>
      <c r="B201" s="152"/>
      <c r="C201" s="152"/>
      <c r="D201" s="152"/>
    </row>
    <row r="202" spans="1:12" ht="15.75" x14ac:dyDescent="0.25">
      <c r="A202" s="154"/>
      <c r="B202" s="152"/>
      <c r="C202" s="152"/>
      <c r="D202" s="152"/>
    </row>
    <row r="204" spans="1:12" ht="15.75" x14ac:dyDescent="0.25">
      <c r="A204" s="154"/>
      <c r="B204" s="152"/>
      <c r="C204" s="152"/>
      <c r="D204" s="152"/>
    </row>
    <row r="205" spans="1:12" ht="15.75" x14ac:dyDescent="0.25">
      <c r="A205" s="154"/>
      <c r="B205" s="152"/>
      <c r="C205" s="152"/>
      <c r="D205" s="152"/>
    </row>
    <row r="206" spans="1:12" ht="15.75" x14ac:dyDescent="0.25">
      <c r="A206" s="154"/>
      <c r="B206" s="152"/>
      <c r="C206" s="152"/>
      <c r="D206" s="152"/>
    </row>
    <row r="207" spans="1:12" ht="15.75" x14ac:dyDescent="0.25">
      <c r="A207" s="154"/>
      <c r="B207" s="152"/>
      <c r="C207" s="152"/>
      <c r="D207" s="152"/>
    </row>
    <row r="208" spans="1:12" ht="15.75" x14ac:dyDescent="0.25">
      <c r="A208" s="154"/>
      <c r="B208" s="152"/>
      <c r="C208" s="152"/>
      <c r="D208" s="152"/>
    </row>
    <row r="209" spans="1:4" ht="15.75" x14ac:dyDescent="0.25">
      <c r="A209" s="154"/>
      <c r="B209" s="152"/>
      <c r="C209" s="152"/>
      <c r="D209" s="15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2"/>
  <sheetViews>
    <sheetView topLeftCell="A70" zoomScale="110" zoomScaleNormal="110" workbookViewId="0">
      <selection activeCell="E19" sqref="E19"/>
    </sheetView>
  </sheetViews>
  <sheetFormatPr defaultRowHeight="15" x14ac:dyDescent="0.25"/>
  <cols>
    <col min="1" max="1" width="20.28515625" customWidth="1"/>
    <col min="2" max="2" width="18.7109375" style="3" customWidth="1"/>
    <col min="3" max="3" width="17.28515625" style="3" customWidth="1"/>
    <col min="4" max="4" width="16.28515625" style="3" customWidth="1"/>
    <col min="5" max="5" width="16.140625" customWidth="1"/>
  </cols>
  <sheetData>
    <row r="1" spans="1:4" x14ac:dyDescent="0.25">
      <c r="A1">
        <v>1</v>
      </c>
    </row>
    <row r="2" spans="1:4" x14ac:dyDescent="0.25">
      <c r="A2" s="1" t="s">
        <v>0</v>
      </c>
      <c r="B2" s="2">
        <f>'First Obs'!B6</f>
        <v>295790.68900000001</v>
      </c>
      <c r="C2" s="2">
        <v>298552.67025000002</v>
      </c>
      <c r="D2" s="2">
        <v>899.81899999999996</v>
      </c>
    </row>
    <row r="3" spans="1:4" x14ac:dyDescent="0.25">
      <c r="A3" s="1" t="s">
        <v>1</v>
      </c>
      <c r="B3" s="2">
        <f>'Second Obs'!B6</f>
        <v>295790.64600000001</v>
      </c>
      <c r="C3" s="2">
        <f>'Second Obs'!C6</f>
        <v>298552.67324999999</v>
      </c>
      <c r="D3" s="2">
        <f>'Second Obs'!D6</f>
        <v>899.80849999999998</v>
      </c>
    </row>
    <row r="4" spans="1:4" x14ac:dyDescent="0.25">
      <c r="A4" s="1" t="s">
        <v>2</v>
      </c>
      <c r="B4" s="152">
        <f>(B2+B3)/2</f>
        <v>295790.66749999998</v>
      </c>
      <c r="C4" s="152">
        <f>(C3+C2)/2</f>
        <v>298552.67174999998</v>
      </c>
      <c r="D4" s="152">
        <f>(D3+D2)/2</f>
        <v>899.81375000000003</v>
      </c>
    </row>
    <row r="5" spans="1:4" s="1" customFormat="1" x14ac:dyDescent="0.25">
      <c r="B5" s="3"/>
      <c r="C5" s="3"/>
      <c r="D5" s="3"/>
    </row>
    <row r="6" spans="1:4" x14ac:dyDescent="0.25">
      <c r="A6">
        <f>A1+1</f>
        <v>2</v>
      </c>
    </row>
    <row r="7" spans="1:4" x14ac:dyDescent="0.25">
      <c r="A7" s="1" t="s">
        <v>0</v>
      </c>
      <c r="B7" s="2">
        <f>'First Obs'!B13</f>
        <v>293789.33299999998</v>
      </c>
      <c r="C7" s="2">
        <f>'First Obs'!C13</f>
        <v>302077.91175000003</v>
      </c>
      <c r="D7" s="2">
        <f>'First Obs'!D13</f>
        <v>889.49525000000006</v>
      </c>
    </row>
    <row r="8" spans="1:4" x14ac:dyDescent="0.25">
      <c r="A8" s="1" t="s">
        <v>1</v>
      </c>
      <c r="B8" s="2">
        <f>'Second Obs'!B13</f>
        <v>293789.3226666667</v>
      </c>
      <c r="C8" s="2">
        <f>'First Obs'!C13</f>
        <v>302077.91175000003</v>
      </c>
      <c r="D8" s="2">
        <f>'Second Obs'!D13</f>
        <v>889.47099999999989</v>
      </c>
    </row>
    <row r="9" spans="1:4" x14ac:dyDescent="0.25">
      <c r="A9" s="1" t="s">
        <v>2</v>
      </c>
      <c r="B9" s="152">
        <f>(B7+B8)/2</f>
        <v>293789.32783333334</v>
      </c>
      <c r="C9" s="152">
        <f>(C8+C7)/2</f>
        <v>302077.91175000003</v>
      </c>
      <c r="D9" s="152">
        <f>(D8+D7)/2</f>
        <v>889.48312499999997</v>
      </c>
    </row>
    <row r="11" spans="1:4" x14ac:dyDescent="0.25">
      <c r="A11" s="1">
        <f>A6+1</f>
        <v>3</v>
      </c>
    </row>
    <row r="12" spans="1:4" x14ac:dyDescent="0.25">
      <c r="A12" s="1" t="s">
        <v>0</v>
      </c>
      <c r="B12" s="2">
        <f>'First Obs'!B20</f>
        <v>292808.10975</v>
      </c>
      <c r="C12" s="2">
        <f>'First Obs'!C20</f>
        <v>304524.43650000001</v>
      </c>
      <c r="D12" s="2">
        <f>'First Obs'!D20</f>
        <v>880.53174999999999</v>
      </c>
    </row>
    <row r="13" spans="1:4" x14ac:dyDescent="0.25">
      <c r="A13" s="1" t="s">
        <v>1</v>
      </c>
      <c r="B13" s="2">
        <f>'Second Obs'!B20</f>
        <v>292808.09100000001</v>
      </c>
      <c r="C13" s="2">
        <f>'Second Obs'!C20</f>
        <v>304524.44874999998</v>
      </c>
      <c r="D13" s="2">
        <f>'Second Obs'!D20</f>
        <v>880.54499999999996</v>
      </c>
    </row>
    <row r="14" spans="1:4" x14ac:dyDescent="0.25">
      <c r="A14" s="1" t="s">
        <v>2</v>
      </c>
      <c r="B14" s="4">
        <f>(B12+B13)/2</f>
        <v>292808.10037500004</v>
      </c>
      <c r="C14" s="4">
        <f>(C13+C12)/2</f>
        <v>304524.44262500003</v>
      </c>
      <c r="D14" s="4">
        <f>(D13+D12)/2</f>
        <v>880.53837499999997</v>
      </c>
    </row>
    <row r="16" spans="1:4" x14ac:dyDescent="0.25">
      <c r="A16" s="1">
        <f>A11+1</f>
        <v>4</v>
      </c>
    </row>
    <row r="17" spans="1:4" x14ac:dyDescent="0.25">
      <c r="A17" s="1" t="s">
        <v>0</v>
      </c>
      <c r="B17" s="152">
        <f>'First Obs'!B27</f>
        <v>292370.60649999999</v>
      </c>
      <c r="C17" s="152">
        <f>'First Obs'!C27</f>
        <v>306860.72275000002</v>
      </c>
      <c r="D17" s="152">
        <f>'First Obs'!D27</f>
        <v>881.69724999999994</v>
      </c>
    </row>
    <row r="18" spans="1:4" x14ac:dyDescent="0.25">
      <c r="A18" s="1" t="s">
        <v>1</v>
      </c>
      <c r="B18" s="4">
        <f>'Second Obs'!B27</f>
        <v>292370.64</v>
      </c>
      <c r="C18" s="4">
        <f>'Second Obs'!C27</f>
        <v>306860.67550000001</v>
      </c>
      <c r="D18" s="4">
        <f>'Second Obs'!D27</f>
        <v>881.69624999999996</v>
      </c>
    </row>
    <row r="19" spans="1:4" x14ac:dyDescent="0.25">
      <c r="A19" s="1" t="s">
        <v>2</v>
      </c>
      <c r="B19" s="4">
        <f>(B17+B18)/2</f>
        <v>292370.62325</v>
      </c>
      <c r="C19" s="4">
        <f>(C18+C17)/2</f>
        <v>306860.69912500004</v>
      </c>
      <c r="D19" s="4">
        <f>(D18+D17)/2</f>
        <v>881.69674999999995</v>
      </c>
    </row>
    <row r="21" spans="1:4" x14ac:dyDescent="0.25">
      <c r="A21" s="1">
        <f>A16+1</f>
        <v>5</v>
      </c>
    </row>
    <row r="22" spans="1:4" x14ac:dyDescent="0.25">
      <c r="A22" s="1" t="s">
        <v>0</v>
      </c>
      <c r="B22" s="159">
        <f>'First Obs'!B34</f>
        <v>291437.94425</v>
      </c>
      <c r="C22" s="159">
        <f>'First Obs'!C34</f>
        <v>309229.95</v>
      </c>
      <c r="D22" s="159">
        <f>'First Obs'!D34</f>
        <v>887.41675000000009</v>
      </c>
    </row>
    <row r="23" spans="1:4" x14ac:dyDescent="0.25">
      <c r="A23" s="1" t="s">
        <v>1</v>
      </c>
      <c r="B23" s="159">
        <f>'Second Obs'!B34</f>
        <v>291437.924</v>
      </c>
      <c r="C23" s="159">
        <f>'Second Obs'!C34</f>
        <v>309229.96124999999</v>
      </c>
      <c r="D23" s="159">
        <f>'Second Obs'!D34</f>
        <v>887.45675000000006</v>
      </c>
    </row>
    <row r="24" spans="1:4" x14ac:dyDescent="0.25">
      <c r="A24" s="1" t="s">
        <v>2</v>
      </c>
      <c r="B24" s="159">
        <f>(B22+B23)/2</f>
        <v>291437.93412500003</v>
      </c>
      <c r="C24" s="159">
        <f t="shared" ref="C24:D24" si="0">(C22+C23)/2</f>
        <v>309229.955625</v>
      </c>
      <c r="D24" s="159">
        <f t="shared" si="0"/>
        <v>887.43675000000007</v>
      </c>
    </row>
    <row r="26" spans="1:4" x14ac:dyDescent="0.25">
      <c r="A26" s="5">
        <f>A21+1</f>
        <v>6</v>
      </c>
    </row>
    <row r="27" spans="1:4" x14ac:dyDescent="0.25">
      <c r="A27" s="5" t="s">
        <v>0</v>
      </c>
      <c r="B27" s="165">
        <f>'First Obs'!B41</f>
        <v>289999.08325000003</v>
      </c>
      <c r="C27" s="165">
        <f>'First Obs'!C41</f>
        <v>311636.57424999995</v>
      </c>
      <c r="D27" s="165">
        <f>'First Obs'!D41</f>
        <v>927.20150000000001</v>
      </c>
    </row>
    <row r="28" spans="1:4" x14ac:dyDescent="0.25">
      <c r="A28" s="5" t="s">
        <v>1</v>
      </c>
      <c r="B28" s="165">
        <f>'Second Obs'!B41</f>
        <v>289999.114</v>
      </c>
      <c r="C28" s="165">
        <f>'Second Obs'!C39</f>
        <v>311636.57900000003</v>
      </c>
      <c r="D28" s="165">
        <f>'Second Obs'!D39</f>
        <v>927.18299999999999</v>
      </c>
    </row>
    <row r="29" spans="1:4" x14ac:dyDescent="0.25">
      <c r="A29" s="5" t="s">
        <v>2</v>
      </c>
      <c r="B29" s="165">
        <f>(B27+B28)/2</f>
        <v>289999.09862499998</v>
      </c>
      <c r="C29" s="165">
        <f>(C28+C27)/2</f>
        <v>311636.57662499999</v>
      </c>
      <c r="D29" s="165">
        <f>(D28+D27)/2</f>
        <v>927.19225000000006</v>
      </c>
    </row>
    <row r="31" spans="1:4" x14ac:dyDescent="0.25">
      <c r="A31" s="6">
        <f>A26+1</f>
        <v>7</v>
      </c>
    </row>
    <row r="32" spans="1:4" x14ac:dyDescent="0.25">
      <c r="A32" s="6" t="s">
        <v>0</v>
      </c>
      <c r="B32" s="8">
        <f>'First Obs'!B48</f>
        <v>288837.53024999995</v>
      </c>
      <c r="C32" s="8">
        <f>'First Obs'!C48</f>
        <v>314454.67800000001</v>
      </c>
      <c r="D32" s="8">
        <f>'First Obs'!D48</f>
        <v>912.9085</v>
      </c>
    </row>
    <row r="33" spans="1:4" x14ac:dyDescent="0.25">
      <c r="A33" s="6" t="s">
        <v>1</v>
      </c>
      <c r="B33" s="9">
        <f>'Second Obs'!B48</f>
        <v>288837.51675000001</v>
      </c>
      <c r="C33" s="152">
        <f>'Second Obs'!C48</f>
        <v>314454.69550000003</v>
      </c>
      <c r="D33" s="152">
        <f>'Second Obs'!D48</f>
        <v>912.89400000000001</v>
      </c>
    </row>
    <row r="34" spans="1:4" x14ac:dyDescent="0.25">
      <c r="A34" s="6" t="s">
        <v>2</v>
      </c>
      <c r="B34" s="7">
        <f>(B32+B33)/2</f>
        <v>288837.52350000001</v>
      </c>
      <c r="C34" s="7">
        <f>(C33+C32)/2</f>
        <v>314454.68674999999</v>
      </c>
      <c r="D34" s="7">
        <f>(D33+D32)/2</f>
        <v>912.90125</v>
      </c>
    </row>
    <row r="36" spans="1:4" x14ac:dyDescent="0.25">
      <c r="A36" s="10">
        <f>A31+1</f>
        <v>8</v>
      </c>
    </row>
    <row r="37" spans="1:4" x14ac:dyDescent="0.25">
      <c r="A37" s="10" t="s">
        <v>0</v>
      </c>
      <c r="B37" s="12">
        <f>'First Obs'!B55</f>
        <v>287348.1165</v>
      </c>
      <c r="C37" s="12">
        <f>'First Obs'!C55</f>
        <v>316684.40350000001</v>
      </c>
      <c r="D37" s="12">
        <f>'First Obs'!D55</f>
        <v>935.84349999999995</v>
      </c>
    </row>
    <row r="38" spans="1:4" x14ac:dyDescent="0.25">
      <c r="A38" s="10" t="s">
        <v>1</v>
      </c>
      <c r="B38" s="13">
        <f>'Second Obs'!B55</f>
        <v>287348.09625</v>
      </c>
      <c r="C38" s="152">
        <f>'Second Obs'!C55</f>
        <v>316684.37150000001</v>
      </c>
      <c r="D38" s="152">
        <f>'Second Obs'!D55</f>
        <v>935.82474999999999</v>
      </c>
    </row>
    <row r="39" spans="1:4" x14ac:dyDescent="0.25">
      <c r="A39" s="10" t="s">
        <v>2</v>
      </c>
      <c r="B39" s="11">
        <f>(B37+B38)/2</f>
        <v>287348.10637499997</v>
      </c>
      <c r="C39" s="11">
        <f>(C38+C37)/2</f>
        <v>316684.38750000001</v>
      </c>
      <c r="D39" s="11">
        <f>(D38+D37)/2</f>
        <v>935.83412499999997</v>
      </c>
    </row>
    <row r="41" spans="1:4" x14ac:dyDescent="0.25">
      <c r="A41" s="10">
        <f>A36+1</f>
        <v>9</v>
      </c>
    </row>
    <row r="42" spans="1:4" x14ac:dyDescent="0.25">
      <c r="A42" s="10" t="s">
        <v>0</v>
      </c>
      <c r="B42" s="14">
        <f>'First Obs'!B62</f>
        <v>285698.80699999997</v>
      </c>
      <c r="C42" s="14">
        <f>'First Obs'!C62</f>
        <v>318937.05674999999</v>
      </c>
      <c r="D42" s="14">
        <f>'First Obs'!D62</f>
        <v>962.24275</v>
      </c>
    </row>
    <row r="43" spans="1:4" x14ac:dyDescent="0.25">
      <c r="A43" s="10" t="s">
        <v>1</v>
      </c>
      <c r="B43" s="15">
        <f>'Second Obs'!B62</f>
        <v>285698.76475000003</v>
      </c>
      <c r="C43" s="15">
        <f>'Second Obs'!C62</f>
        <v>318937.03700000001</v>
      </c>
      <c r="D43" s="15">
        <f>'Second Obs'!D62</f>
        <v>962.24225000000001</v>
      </c>
    </row>
    <row r="44" spans="1:4" x14ac:dyDescent="0.25">
      <c r="A44" s="10" t="s">
        <v>2</v>
      </c>
      <c r="B44" s="11">
        <f>(B42+B43)/2</f>
        <v>285698.785875</v>
      </c>
      <c r="C44" s="11">
        <f>(C43+C42)/2</f>
        <v>318937.046875</v>
      </c>
      <c r="D44" s="11">
        <f>(D43+D42)/2</f>
        <v>962.24250000000006</v>
      </c>
    </row>
    <row r="46" spans="1:4" x14ac:dyDescent="0.25">
      <c r="A46" s="10">
        <f>A41+1</f>
        <v>10</v>
      </c>
    </row>
    <row r="47" spans="1:4" x14ac:dyDescent="0.25">
      <c r="A47" s="10" t="s">
        <v>0</v>
      </c>
      <c r="B47" s="16">
        <f>'First Obs'!B69</f>
        <v>284518.15949999995</v>
      </c>
      <c r="C47" s="16">
        <f>'First Obs'!C69</f>
        <v>319761.11575</v>
      </c>
      <c r="D47" s="16">
        <f>'First Obs'!D69</f>
        <v>930.98900000000003</v>
      </c>
    </row>
    <row r="48" spans="1:4" x14ac:dyDescent="0.25">
      <c r="A48" s="10" t="s">
        <v>1</v>
      </c>
      <c r="B48" s="17">
        <f>'Second Obs'!B69</f>
        <v>284518.109</v>
      </c>
      <c r="C48" s="17">
        <f>'Second Obs'!C69</f>
        <v>319761.12225000001</v>
      </c>
      <c r="D48" s="17">
        <f>'Second Obs'!D69</f>
        <v>930.96299999999997</v>
      </c>
    </row>
    <row r="49" spans="1:4" x14ac:dyDescent="0.25">
      <c r="A49" s="10" t="s">
        <v>2</v>
      </c>
      <c r="B49" s="11">
        <f>(B47+B48)/2</f>
        <v>284518.13425</v>
      </c>
      <c r="C49" s="11">
        <f>(C48+C47)/2</f>
        <v>319761.11900000001</v>
      </c>
      <c r="D49" s="11">
        <f>(D48+D47)/2</f>
        <v>930.976</v>
      </c>
    </row>
    <row r="51" spans="1:4" x14ac:dyDescent="0.25">
      <c r="A51" s="10">
        <f>A46+1</f>
        <v>11</v>
      </c>
    </row>
    <row r="52" spans="1:4" x14ac:dyDescent="0.25">
      <c r="A52" s="10" t="s">
        <v>0</v>
      </c>
      <c r="B52" s="18">
        <f>'First Obs'!B76</f>
        <v>283510.92225</v>
      </c>
      <c r="C52" s="18">
        <f>'First Obs'!C76</f>
        <v>320381.70550000004</v>
      </c>
      <c r="D52" s="18">
        <f>'First Obs'!D76</f>
        <v>894.51924999999994</v>
      </c>
    </row>
    <row r="53" spans="1:4" x14ac:dyDescent="0.25">
      <c r="A53" s="10" t="s">
        <v>1</v>
      </c>
      <c r="B53" s="11">
        <f>'Second Obs'!B76</f>
        <v>283510.91874999995</v>
      </c>
      <c r="C53" s="152">
        <f>'Second Obs'!C76</f>
        <v>320381.68474999996</v>
      </c>
      <c r="D53" s="152">
        <f>'Second Obs'!D76</f>
        <v>894.55275000000006</v>
      </c>
    </row>
    <row r="54" spans="1:4" x14ac:dyDescent="0.25">
      <c r="A54" s="10" t="s">
        <v>2</v>
      </c>
      <c r="B54" s="11">
        <f>(B52+B53)/2</f>
        <v>283510.92050000001</v>
      </c>
      <c r="C54" s="11">
        <f>(C53+C52)/2</f>
        <v>320381.69512499997</v>
      </c>
      <c r="D54" s="11">
        <f>(D53+D52)/2</f>
        <v>894.53600000000006</v>
      </c>
    </row>
    <row r="56" spans="1:4" x14ac:dyDescent="0.25">
      <c r="A56" s="10">
        <f>A51+1</f>
        <v>12</v>
      </c>
    </row>
    <row r="57" spans="1:4" x14ac:dyDescent="0.25">
      <c r="A57" s="10" t="s">
        <v>0</v>
      </c>
      <c r="B57" s="19" t="e">
        <f>'First Obs'!B83</f>
        <v>#VALUE!</v>
      </c>
      <c r="C57" s="19">
        <f>'First Obs'!C83</f>
        <v>0</v>
      </c>
      <c r="D57" s="19">
        <f>'First Obs'!D83</f>
        <v>0</v>
      </c>
    </row>
    <row r="58" spans="1:4" x14ac:dyDescent="0.25">
      <c r="A58" s="10" t="s">
        <v>1</v>
      </c>
      <c r="B58" s="20" t="e">
        <f>'Second Obs'!B83</f>
        <v>#VALUE!</v>
      </c>
      <c r="C58" s="20">
        <f>'Second Obs'!C83</f>
        <v>0</v>
      </c>
      <c r="D58" s="20">
        <f>'Second Obs'!D83</f>
        <v>0</v>
      </c>
    </row>
    <row r="59" spans="1:4" x14ac:dyDescent="0.25">
      <c r="A59" s="10" t="s">
        <v>2</v>
      </c>
      <c r="B59" s="11" t="e">
        <f>(B57+B58)/2</f>
        <v>#VALUE!</v>
      </c>
      <c r="C59" s="11">
        <f>(C58+C57)/2</f>
        <v>0</v>
      </c>
      <c r="D59" s="11">
        <f>(D58+D57)/2</f>
        <v>0</v>
      </c>
    </row>
    <row r="61" spans="1:4" x14ac:dyDescent="0.25">
      <c r="A61" s="10">
        <f>A56+1</f>
        <v>13</v>
      </c>
    </row>
    <row r="62" spans="1:4" x14ac:dyDescent="0.25">
      <c r="A62" s="10" t="s">
        <v>0</v>
      </c>
      <c r="B62" s="21">
        <f>'First Obs'!B90</f>
        <v>278382.58975000004</v>
      </c>
      <c r="C62" s="21">
        <f>'First Obs'!C90</f>
        <v>323502.94550000003</v>
      </c>
      <c r="D62" s="21">
        <f>'First Obs'!D90</f>
        <v>905.10500000000002</v>
      </c>
    </row>
    <row r="63" spans="1:4" x14ac:dyDescent="0.25">
      <c r="A63" s="10" t="s">
        <v>1</v>
      </c>
      <c r="B63" s="22">
        <f>'Second Obs'!B90</f>
        <v>278382.53674999997</v>
      </c>
      <c r="C63" s="22">
        <f>'Second Obs'!C90</f>
        <v>323502.93425000005</v>
      </c>
      <c r="D63" s="22">
        <f>'Second Obs'!D90</f>
        <v>905.13650000000007</v>
      </c>
    </row>
    <row r="64" spans="1:4" x14ac:dyDescent="0.25">
      <c r="A64" s="10" t="s">
        <v>2</v>
      </c>
      <c r="B64" s="11">
        <f>(B62+B63)/2</f>
        <v>278382.56325000001</v>
      </c>
      <c r="C64" s="11">
        <f>(C63+C62)/2</f>
        <v>323502.93987500004</v>
      </c>
      <c r="D64" s="11">
        <f>(D63+D62)/2</f>
        <v>905.12075000000004</v>
      </c>
    </row>
    <row r="66" spans="1:4" x14ac:dyDescent="0.25">
      <c r="A66" s="10">
        <f>A61+1</f>
        <v>14</v>
      </c>
    </row>
    <row r="67" spans="1:4" x14ac:dyDescent="0.25">
      <c r="A67" s="10" t="s">
        <v>0</v>
      </c>
      <c r="B67" s="23">
        <f>'First Obs'!B97</f>
        <v>275774.42749999999</v>
      </c>
      <c r="C67" s="23">
        <f>'First Obs'!C97</f>
        <v>324440.35525000002</v>
      </c>
      <c r="D67" s="23">
        <f>'First Obs'!D97</f>
        <v>949.20925000000011</v>
      </c>
    </row>
    <row r="68" spans="1:4" x14ac:dyDescent="0.25">
      <c r="A68" s="10" t="s">
        <v>1</v>
      </c>
      <c r="B68" s="152">
        <f>'Second Obs'!B97</f>
        <v>275774.41099999996</v>
      </c>
      <c r="C68" s="152">
        <f>'Second Obs'!C97</f>
        <v>324440.32000000007</v>
      </c>
      <c r="D68" s="152">
        <f>'Second Obs'!D97</f>
        <v>949.25225</v>
      </c>
    </row>
    <row r="69" spans="1:4" x14ac:dyDescent="0.25">
      <c r="A69" s="10" t="s">
        <v>2</v>
      </c>
      <c r="B69" s="11">
        <f>(B67+B68)/2</f>
        <v>275774.41924999998</v>
      </c>
      <c r="C69" s="11">
        <f>(C68+C67)/2</f>
        <v>324440.33762500004</v>
      </c>
      <c r="D69" s="11">
        <f>(D68+D67)/2</f>
        <v>949.23075000000006</v>
      </c>
    </row>
    <row r="71" spans="1:4" x14ac:dyDescent="0.25">
      <c r="A71" s="10">
        <f>A66+1</f>
        <v>15</v>
      </c>
    </row>
    <row r="72" spans="1:4" x14ac:dyDescent="0.25">
      <c r="A72" s="10" t="s">
        <v>0</v>
      </c>
      <c r="B72" s="24">
        <f>'First Obs'!B104</f>
        <v>275739.46049999999</v>
      </c>
      <c r="C72" s="24">
        <f>'First Obs'!C104</f>
        <v>324490.7205</v>
      </c>
      <c r="D72" s="24">
        <f>'First Obs'!D104</f>
        <v>947.54874999999993</v>
      </c>
    </row>
    <row r="73" spans="1:4" x14ac:dyDescent="0.25">
      <c r="A73" s="10" t="s">
        <v>1</v>
      </c>
      <c r="B73" s="25">
        <f>'Second Obs'!B104</f>
        <v>275739.50750000001</v>
      </c>
      <c r="C73" s="25">
        <f>'Second Obs'!C104</f>
        <v>324490.77150000003</v>
      </c>
      <c r="D73" s="25">
        <f>'Second Obs'!D104</f>
        <v>947.46450000000004</v>
      </c>
    </row>
    <row r="74" spans="1:4" x14ac:dyDescent="0.25">
      <c r="A74" s="10" t="s">
        <v>2</v>
      </c>
      <c r="B74" s="11">
        <f>(B72+B73)/2</f>
        <v>275739.484</v>
      </c>
      <c r="C74" s="11">
        <f>(C73+C72)/2</f>
        <v>324490.74600000004</v>
      </c>
      <c r="D74" s="11">
        <f>(D73+D72)/2</f>
        <v>947.50662499999999</v>
      </c>
    </row>
    <row r="76" spans="1:4" x14ac:dyDescent="0.25">
      <c r="A76" s="10">
        <f>A71+1</f>
        <v>16</v>
      </c>
    </row>
    <row r="77" spans="1:4" x14ac:dyDescent="0.25">
      <c r="A77" s="10" t="s">
        <v>0</v>
      </c>
      <c r="B77" s="152">
        <f>'First Obs'!B111</f>
        <v>273530.91075000004</v>
      </c>
      <c r="C77" s="152">
        <f>'First Obs'!C111</f>
        <v>325489.29574999999</v>
      </c>
      <c r="D77" s="152">
        <f>'First Obs'!D111</f>
        <v>919.64425000000006</v>
      </c>
    </row>
    <row r="78" spans="1:4" x14ac:dyDescent="0.25">
      <c r="A78" s="10" t="s">
        <v>1</v>
      </c>
      <c r="B78" s="152">
        <f>'Second Obs'!B111</f>
        <v>273530.90674999997</v>
      </c>
      <c r="C78" s="152">
        <f>'Second Obs'!C111</f>
        <v>325489.245</v>
      </c>
      <c r="D78" s="152">
        <f>'Second Obs'!D111</f>
        <v>919.64499999999998</v>
      </c>
    </row>
    <row r="79" spans="1:4" x14ac:dyDescent="0.25">
      <c r="A79" s="10" t="s">
        <v>2</v>
      </c>
      <c r="B79" s="152">
        <f>(B77+B78)/2</f>
        <v>273530.90875</v>
      </c>
      <c r="C79" s="152">
        <f>(C78+C77)/2</f>
        <v>325489.27037499996</v>
      </c>
      <c r="D79" s="152">
        <f>(D78+D77)/2</f>
        <v>919.64462500000002</v>
      </c>
    </row>
    <row r="81" spans="1:4" x14ac:dyDescent="0.25">
      <c r="A81" s="10">
        <f>A76+1</f>
        <v>17</v>
      </c>
    </row>
    <row r="82" spans="1:4" x14ac:dyDescent="0.25">
      <c r="A82" s="10" t="s">
        <v>0</v>
      </c>
      <c r="B82" s="152">
        <f>'First Obs'!B116</f>
        <v>270700.90600000002</v>
      </c>
      <c r="C82" s="152">
        <f>'First Obs'!C116</f>
        <v>327123.88299999997</v>
      </c>
      <c r="D82" s="152">
        <f>'First Obs'!D116</f>
        <v>818.14</v>
      </c>
    </row>
    <row r="83" spans="1:4" x14ac:dyDescent="0.25">
      <c r="A83" s="10" t="s">
        <v>1</v>
      </c>
      <c r="B83" s="152">
        <f>'Second Obs'!B116</f>
        <v>270700.90000000002</v>
      </c>
      <c r="C83" s="152">
        <f>'Second Obs'!C116</f>
        <v>327123.91899999999</v>
      </c>
      <c r="D83" s="152">
        <f>'Second Obs'!D116</f>
        <v>818.14200000000005</v>
      </c>
    </row>
    <row r="84" spans="1:4" x14ac:dyDescent="0.25">
      <c r="A84" s="10" t="s">
        <v>2</v>
      </c>
      <c r="B84" s="152">
        <f>(B82+B83)/2</f>
        <v>270700.90300000005</v>
      </c>
      <c r="C84" s="152">
        <f>(C83+C82)/2</f>
        <v>327123.90099999995</v>
      </c>
      <c r="D84" s="152">
        <f>(D83+D82)/2</f>
        <v>818.14100000000008</v>
      </c>
    </row>
    <row r="86" spans="1:4" x14ac:dyDescent="0.25">
      <c r="A86" s="10">
        <f>A81+1</f>
        <v>18</v>
      </c>
    </row>
    <row r="87" spans="1:4" x14ac:dyDescent="0.25">
      <c r="A87" s="10" t="s">
        <v>0</v>
      </c>
      <c r="B87" s="152">
        <f>'First Obs'!B125</f>
        <v>270503.68275000004</v>
      </c>
      <c r="C87" s="152">
        <f>'First Obs'!C125</f>
        <v>326993.03824999998</v>
      </c>
      <c r="D87" s="152">
        <f>'First Obs'!D125</f>
        <v>806.18975</v>
      </c>
    </row>
    <row r="88" spans="1:4" x14ac:dyDescent="0.25">
      <c r="A88" s="10" t="s">
        <v>1</v>
      </c>
      <c r="B88" s="27">
        <f>'Second Obs'!B125</f>
        <v>270503.71775000001</v>
      </c>
      <c r="C88" s="27">
        <f>'Second Obs'!C125</f>
        <v>326993.04500000004</v>
      </c>
      <c r="D88" s="27">
        <f>'Second Obs'!D125</f>
        <v>806.11400000000003</v>
      </c>
    </row>
    <row r="89" spans="1:4" x14ac:dyDescent="0.25">
      <c r="A89" s="10" t="s">
        <v>2</v>
      </c>
      <c r="B89" s="11">
        <f>(B87+B88)/2</f>
        <v>270503.70024999999</v>
      </c>
      <c r="C89" s="11">
        <f>(C88+C87)/2</f>
        <v>326993.04162500001</v>
      </c>
      <c r="D89" s="11">
        <f>(D88+D87)/2</f>
        <v>806.15187500000002</v>
      </c>
    </row>
    <row r="91" spans="1:4" x14ac:dyDescent="0.25">
      <c r="A91" s="26">
        <f>A86+1</f>
        <v>19</v>
      </c>
    </row>
    <row r="92" spans="1:4" x14ac:dyDescent="0.25">
      <c r="A92" s="26" t="s">
        <v>0</v>
      </c>
      <c r="B92" s="165">
        <f>'First Obs'!B132</f>
        <v>267732.47425000003</v>
      </c>
      <c r="C92" s="165">
        <f>'First Obs'!C132</f>
        <v>329040.40050000005</v>
      </c>
      <c r="D92" s="165">
        <f>'First Obs'!D132</f>
        <v>790.71199999999999</v>
      </c>
    </row>
    <row r="93" spans="1:4" x14ac:dyDescent="0.25">
      <c r="A93" s="26" t="s">
        <v>1</v>
      </c>
      <c r="B93" s="165">
        <f>'Second Obs'!B132</f>
        <v>267732.45825000003</v>
      </c>
      <c r="C93" s="165">
        <f>'Second Obs'!C132</f>
        <v>329040.38524999999</v>
      </c>
      <c r="D93" s="165">
        <f>'Second Obs'!D132</f>
        <v>790.72975000000008</v>
      </c>
    </row>
    <row r="94" spans="1:4" s="150" customFormat="1" x14ac:dyDescent="0.25">
      <c r="A94" s="150" t="s">
        <v>2</v>
      </c>
      <c r="B94" s="152">
        <f>(B92+B93)/2</f>
        <v>267732.46625000006</v>
      </c>
      <c r="C94" s="152">
        <f>(C93+C92)/2</f>
        <v>329040.39287500002</v>
      </c>
      <c r="D94" s="152">
        <f>(D93+D92)/2</f>
        <v>790.72087499999998</v>
      </c>
    </row>
    <row r="95" spans="1:4" s="150" customFormat="1" x14ac:dyDescent="0.25">
      <c r="B95" s="3"/>
      <c r="C95" s="3"/>
      <c r="D95" s="3"/>
    </row>
    <row r="96" spans="1:4" s="150" customFormat="1" x14ac:dyDescent="0.25">
      <c r="A96" s="26">
        <f>A91+1</f>
        <v>20</v>
      </c>
      <c r="B96" s="3"/>
      <c r="C96" s="3"/>
      <c r="D96" s="3"/>
    </row>
    <row r="97" spans="1:4" x14ac:dyDescent="0.25">
      <c r="A97" s="26" t="s">
        <v>0</v>
      </c>
      <c r="B97" s="28">
        <f>'First Obs'!B139</f>
        <v>267261.03700000001</v>
      </c>
      <c r="C97" s="28">
        <f>'First Obs'!C139</f>
        <v>329874.95900000003</v>
      </c>
      <c r="D97" s="28">
        <f>'First Obs'!D139</f>
        <v>800.34700000000009</v>
      </c>
    </row>
    <row r="98" spans="1:4" x14ac:dyDescent="0.25">
      <c r="A98" s="26" t="s">
        <v>1</v>
      </c>
      <c r="B98" s="29">
        <f>'Second Obs'!B139</f>
        <v>267261.06050000002</v>
      </c>
      <c r="C98" s="29">
        <f>'Second Obs'!C139</f>
        <v>329874.95600000001</v>
      </c>
      <c r="D98" s="29">
        <f>'Second Obs'!D139</f>
        <v>800.37974999999994</v>
      </c>
    </row>
    <row r="99" spans="1:4" x14ac:dyDescent="0.25">
      <c r="A99" s="26" t="s">
        <v>2</v>
      </c>
      <c r="B99" s="27">
        <f>(B97+B98)/2</f>
        <v>267261.04875000002</v>
      </c>
      <c r="C99" s="27">
        <f>(C98+C97)/2</f>
        <v>329874.95750000002</v>
      </c>
      <c r="D99" s="27">
        <f>(D98+D97)/2</f>
        <v>800.36337500000002</v>
      </c>
    </row>
    <row r="101" spans="1:4" x14ac:dyDescent="0.25">
      <c r="A101" s="26">
        <f>A96+1</f>
        <v>21</v>
      </c>
    </row>
    <row r="102" spans="1:4" x14ac:dyDescent="0.25">
      <c r="A102" s="26" t="s">
        <v>0</v>
      </c>
      <c r="B102" s="159">
        <f>'First Obs'!B146</f>
        <v>265863.60825000005</v>
      </c>
      <c r="C102" s="159">
        <f>'First Obs'!C146</f>
        <v>332350.60100000002</v>
      </c>
      <c r="D102" s="159">
        <f>'First Obs'!D146</f>
        <v>826.79600000000005</v>
      </c>
    </row>
    <row r="103" spans="1:4" x14ac:dyDescent="0.25">
      <c r="A103" s="150" t="s">
        <v>22</v>
      </c>
      <c r="B103" s="159">
        <f>'Second Obs'!B146</f>
        <v>265863.6275</v>
      </c>
      <c r="C103" s="159">
        <f>'Second Obs'!C146</f>
        <v>332350.59450000001</v>
      </c>
      <c r="D103" s="159">
        <f>'Second Obs'!D146</f>
        <v>826.8365</v>
      </c>
    </row>
    <row r="104" spans="1:4" x14ac:dyDescent="0.25">
      <c r="A104" s="26" t="s">
        <v>2</v>
      </c>
      <c r="B104" s="159">
        <f>(B102+B103)/2</f>
        <v>265863.617875</v>
      </c>
      <c r="C104" s="159">
        <f>(C102+C103)/2</f>
        <v>332350.59775000002</v>
      </c>
      <c r="D104" s="159">
        <f>(D102+D103)/2</f>
        <v>826.81625000000008</v>
      </c>
    </row>
    <row r="106" spans="1:4" x14ac:dyDescent="0.25">
      <c r="A106" s="26">
        <f>A101+1</f>
        <v>22</v>
      </c>
    </row>
    <row r="107" spans="1:4" s="150" customFormat="1" x14ac:dyDescent="0.25">
      <c r="A107" s="26" t="s">
        <v>0</v>
      </c>
      <c r="B107" s="30">
        <f>'First Obs'!B153</f>
        <v>264746.52775000001</v>
      </c>
      <c r="C107" s="30">
        <f>'First Obs'!C153</f>
        <v>334423.68200000003</v>
      </c>
      <c r="D107" s="30">
        <f>'First Obs'!D153</f>
        <v>843.65125</v>
      </c>
    </row>
    <row r="108" spans="1:4" x14ac:dyDescent="0.25">
      <c r="A108" s="26" t="s">
        <v>1</v>
      </c>
      <c r="B108" s="31">
        <f>'Second Obs'!B153</f>
        <v>264746.53324999998</v>
      </c>
      <c r="C108" s="31">
        <f>'Second Obs'!C153</f>
        <v>334423.63375000004</v>
      </c>
      <c r="D108" s="31">
        <f>'Second Obs'!D153</f>
        <v>843.59474999999998</v>
      </c>
    </row>
    <row r="109" spans="1:4" x14ac:dyDescent="0.25">
      <c r="A109" s="26" t="s">
        <v>2</v>
      </c>
      <c r="B109" s="27">
        <f>(B107+B108)/2</f>
        <v>264746.53049999999</v>
      </c>
      <c r="C109" s="27">
        <f>(C108+C107)/2</f>
        <v>334423.65787500003</v>
      </c>
      <c r="D109" s="27">
        <f>(D108+D107)/2</f>
        <v>843.62300000000005</v>
      </c>
    </row>
    <row r="111" spans="1:4" x14ac:dyDescent="0.25">
      <c r="A111" s="26">
        <f>A106+1</f>
        <v>23</v>
      </c>
    </row>
    <row r="112" spans="1:4" x14ac:dyDescent="0.25">
      <c r="A112" s="26" t="s">
        <v>0</v>
      </c>
      <c r="B112" s="165">
        <f>'First Obs'!B160</f>
        <v>272366.82150000002</v>
      </c>
      <c r="C112" s="165">
        <f>'First Obs'!C160</f>
        <v>335229.77949999995</v>
      </c>
      <c r="D112" s="165">
        <f>'First Obs'!D160</f>
        <v>875.52599999999995</v>
      </c>
    </row>
    <row r="113" spans="1:4" x14ac:dyDescent="0.25">
      <c r="A113" s="26" t="s">
        <v>1</v>
      </c>
      <c r="B113" s="165">
        <f>'Second Obs'!B160</f>
        <v>272366.78724999999</v>
      </c>
      <c r="C113" s="165">
        <f>'Second Obs'!C160</f>
        <v>335229.7635</v>
      </c>
      <c r="D113" s="165">
        <f>'Second Obs'!D160</f>
        <v>875.48575000000005</v>
      </c>
    </row>
    <row r="114" spans="1:4" x14ac:dyDescent="0.25">
      <c r="A114" s="26" t="s">
        <v>2</v>
      </c>
      <c r="B114" s="165">
        <f>(B112+B113)/2</f>
        <v>272366.80437500001</v>
      </c>
      <c r="C114" s="165">
        <f>(C113+C112)/2</f>
        <v>335229.77149999997</v>
      </c>
      <c r="D114" s="165">
        <f>(D113+D112)/2</f>
        <v>875.50587500000006</v>
      </c>
    </row>
    <row r="116" spans="1:4" x14ac:dyDescent="0.25">
      <c r="A116" s="26">
        <f>A111+1</f>
        <v>24</v>
      </c>
    </row>
    <row r="117" spans="1:4" x14ac:dyDescent="0.25">
      <c r="A117" s="26" t="s">
        <v>0</v>
      </c>
      <c r="B117" s="166">
        <f>'First Obs'!B167</f>
        <v>270001.94274999999</v>
      </c>
      <c r="C117" s="166">
        <f>'First Obs'!C167</f>
        <v>332862.929</v>
      </c>
      <c r="D117" s="166">
        <f>'First Obs'!D167</f>
        <v>844.20775000000003</v>
      </c>
    </row>
    <row r="118" spans="1:4" x14ac:dyDescent="0.25">
      <c r="A118" s="26" t="s">
        <v>1</v>
      </c>
      <c r="B118" s="159">
        <f>'Second Obs'!B167</f>
        <v>270001.913</v>
      </c>
      <c r="C118" s="159">
        <f>'Second Obs'!C167</f>
        <v>332862.9535</v>
      </c>
      <c r="D118" s="159">
        <f>'Second Obs'!D167</f>
        <v>844.24324999999999</v>
      </c>
    </row>
    <row r="119" spans="1:4" x14ac:dyDescent="0.25">
      <c r="A119" s="26" t="s">
        <v>2</v>
      </c>
      <c r="B119" s="159">
        <f>(B117+B118)/2</f>
        <v>270001.92787499999</v>
      </c>
      <c r="C119" s="159">
        <f>(C118+C117)/2</f>
        <v>332862.94125000003</v>
      </c>
      <c r="D119" s="159">
        <f>(D118+D117)/2</f>
        <v>844.22550000000001</v>
      </c>
    </row>
    <row r="121" spans="1:4" x14ac:dyDescent="0.25">
      <c r="A121" s="26">
        <f>A116+1</f>
        <v>25</v>
      </c>
    </row>
    <row r="122" spans="1:4" x14ac:dyDescent="0.25">
      <c r="A122" s="26" t="s">
        <v>0</v>
      </c>
      <c r="B122" s="32">
        <f>'First Obs'!B174</f>
        <v>264645.74600000004</v>
      </c>
      <c r="C122" s="32">
        <f>'First Obs'!C174</f>
        <v>329552.34475000005</v>
      </c>
      <c r="D122" s="32">
        <f>'First Obs'!D174</f>
        <v>781.3415</v>
      </c>
    </row>
    <row r="123" spans="1:4" s="150" customFormat="1" x14ac:dyDescent="0.25">
      <c r="A123" s="26" t="s">
        <v>1</v>
      </c>
      <c r="B123" s="33">
        <f>'Second Obs'!B174</f>
        <v>264645.74174999999</v>
      </c>
      <c r="C123" s="33">
        <f>'Second Obs'!C174</f>
        <v>329552.28350000002</v>
      </c>
      <c r="D123" s="33">
        <f>'Second Obs'!D174</f>
        <v>781.34300000000007</v>
      </c>
    </row>
    <row r="124" spans="1:4" s="150" customFormat="1" x14ac:dyDescent="0.25">
      <c r="A124" s="26" t="s">
        <v>2</v>
      </c>
      <c r="B124" s="27">
        <f>(B122+B123)/2</f>
        <v>264645.74387500004</v>
      </c>
      <c r="C124" s="27">
        <f>(C123+C122)/2</f>
        <v>329552.31412500003</v>
      </c>
      <c r="D124" s="27">
        <f>(D123+D122)/2</f>
        <v>781.34225000000004</v>
      </c>
    </row>
    <row r="126" spans="1:4" x14ac:dyDescent="0.25">
      <c r="A126" s="26">
        <f>A121+1</f>
        <v>26</v>
      </c>
    </row>
    <row r="127" spans="1:4" x14ac:dyDescent="0.25">
      <c r="A127" s="26" t="s">
        <v>0</v>
      </c>
      <c r="B127" s="34">
        <f>'First Obs'!B181</f>
        <v>295201.81875000003</v>
      </c>
      <c r="C127" s="34">
        <f>'First Obs'!C181</f>
        <v>305053.78674999997</v>
      </c>
      <c r="D127" s="34">
        <f>'First Obs'!D181</f>
        <v>887.24025000000006</v>
      </c>
    </row>
    <row r="128" spans="1:4" x14ac:dyDescent="0.25">
      <c r="A128" s="26" t="s">
        <v>1</v>
      </c>
      <c r="B128" s="35">
        <f>'Second Obs'!B181</f>
        <v>295201.78025000001</v>
      </c>
      <c r="C128" s="35">
        <f>'Second Obs'!C181</f>
        <v>305053.79125000001</v>
      </c>
      <c r="D128" s="35">
        <f>'Second Obs'!D181</f>
        <v>887.19524999999999</v>
      </c>
    </row>
    <row r="129" spans="1:4" x14ac:dyDescent="0.25">
      <c r="A129" s="26" t="s">
        <v>2</v>
      </c>
      <c r="B129" s="27">
        <f>(B127+B128)/2</f>
        <v>295201.79950000002</v>
      </c>
      <c r="C129" s="27">
        <f>(C128+C127)/2</f>
        <v>305053.78899999999</v>
      </c>
      <c r="D129" s="27">
        <f>(D128+D127)/2</f>
        <v>887.21775000000002</v>
      </c>
    </row>
    <row r="131" spans="1:4" x14ac:dyDescent="0.25">
      <c r="A131" s="26">
        <f>A126+1</f>
        <v>27</v>
      </c>
    </row>
    <row r="132" spans="1:4" x14ac:dyDescent="0.25">
      <c r="A132" s="26" t="s">
        <v>0</v>
      </c>
      <c r="B132" s="36">
        <f>'First Obs'!B188</f>
        <v>290472.31200000003</v>
      </c>
      <c r="C132" s="36">
        <f>'First Obs'!C188</f>
        <v>305319.38650000002</v>
      </c>
      <c r="D132" s="36">
        <f>'First Obs'!D188</f>
        <v>879.76950000000011</v>
      </c>
    </row>
    <row r="133" spans="1:4" x14ac:dyDescent="0.25">
      <c r="A133" s="26" t="s">
        <v>1</v>
      </c>
      <c r="B133" s="37">
        <f>'Second Obs'!B188</f>
        <v>290472.32299999997</v>
      </c>
      <c r="C133" s="152">
        <f>'Second Obs'!C188</f>
        <v>305319.39075000002</v>
      </c>
      <c r="D133" s="152">
        <f>'Second Obs'!D188</f>
        <v>879.75125000000003</v>
      </c>
    </row>
    <row r="134" spans="1:4" x14ac:dyDescent="0.25">
      <c r="A134" s="26" t="s">
        <v>2</v>
      </c>
      <c r="B134" s="27">
        <f>(B132+B133)/2</f>
        <v>290472.3175</v>
      </c>
      <c r="C134" s="27">
        <f>(C133+C132)/2</f>
        <v>305319.38862500002</v>
      </c>
      <c r="D134" s="27">
        <f>(D133+D132)/2</f>
        <v>879.76037500000007</v>
      </c>
    </row>
    <row r="136" spans="1:4" x14ac:dyDescent="0.25">
      <c r="A136" s="26">
        <f>A131+1</f>
        <v>28</v>
      </c>
    </row>
    <row r="137" spans="1:4" x14ac:dyDescent="0.25">
      <c r="A137" s="26" t="s">
        <v>0</v>
      </c>
      <c r="B137" s="38">
        <f>'First Obs'!B195</f>
        <v>291113.3995</v>
      </c>
      <c r="C137" s="38">
        <f>'First Obs'!C195</f>
        <v>315942.35350000003</v>
      </c>
      <c r="D137" s="38">
        <f>'First Obs'!D195</f>
        <v>942.29925000000003</v>
      </c>
    </row>
    <row r="138" spans="1:4" x14ac:dyDescent="0.25">
      <c r="A138" s="26" t="s">
        <v>1</v>
      </c>
      <c r="B138" s="39">
        <f>'Second Obs'!B195</f>
        <v>291113.35899999994</v>
      </c>
      <c r="C138" s="152">
        <f>'Second Obs'!C195</f>
        <v>315942.35550000001</v>
      </c>
      <c r="D138" s="152">
        <f>'Second Obs'!D195</f>
        <v>942.31449999999995</v>
      </c>
    </row>
    <row r="139" spans="1:4" x14ac:dyDescent="0.25">
      <c r="A139" s="26" t="s">
        <v>2</v>
      </c>
      <c r="B139" s="27">
        <f>(B137+B138)/2</f>
        <v>291113.37925</v>
      </c>
      <c r="C139" s="27">
        <f>(C138+C137)/2</f>
        <v>315942.35450000002</v>
      </c>
      <c r="D139" s="27">
        <f>(D138+D137)/2</f>
        <v>942.30687499999999</v>
      </c>
    </row>
    <row r="141" spans="1:4" x14ac:dyDescent="0.25">
      <c r="A141" s="26">
        <f>A136+1</f>
        <v>29</v>
      </c>
    </row>
    <row r="142" spans="1:4" x14ac:dyDescent="0.25">
      <c r="A142" s="26" t="s">
        <v>0</v>
      </c>
      <c r="B142" s="40">
        <f>'First Obs'!B202</f>
        <v>285218.64350000001</v>
      </c>
      <c r="C142" s="40">
        <f>'First Obs'!C202</f>
        <v>316071.18200000003</v>
      </c>
      <c r="D142" s="40">
        <f>'First Obs'!D202</f>
        <v>985.05150000000003</v>
      </c>
    </row>
    <row r="143" spans="1:4" x14ac:dyDescent="0.25">
      <c r="A143" s="26" t="s">
        <v>1</v>
      </c>
      <c r="B143" s="41">
        <f>'Second Obs'!B202</f>
        <v>285218.59600000002</v>
      </c>
      <c r="C143" s="41">
        <f>'Second Obs'!C202</f>
        <v>316071.20549999998</v>
      </c>
      <c r="D143" s="41">
        <f>'Second Obs'!D202</f>
        <v>985.04600000000005</v>
      </c>
    </row>
    <row r="144" spans="1:4" x14ac:dyDescent="0.25">
      <c r="A144" s="26" t="s">
        <v>2</v>
      </c>
      <c r="B144" s="27">
        <f>(B142+B143)/2</f>
        <v>285218.61975000001</v>
      </c>
      <c r="C144" s="27">
        <f>(C143+C142)/2</f>
        <v>316071.19374999998</v>
      </c>
      <c r="D144" s="27">
        <f>(D143+D142)/2</f>
        <v>985.04875000000004</v>
      </c>
    </row>
    <row r="146" spans="1:4" x14ac:dyDescent="0.25">
      <c r="A146" s="26">
        <f>A141+1</f>
        <v>30</v>
      </c>
    </row>
    <row r="147" spans="1:4" x14ac:dyDescent="0.25">
      <c r="A147" s="26" t="s">
        <v>0</v>
      </c>
      <c r="B147" s="42">
        <f>'First Obs'!B209</f>
        <v>279809.34350000002</v>
      </c>
      <c r="C147" s="42">
        <f>'First Obs'!C209</f>
        <v>319733.55225000001</v>
      </c>
      <c r="D147" s="42">
        <f>'First Obs'!D209</f>
        <v>893.95999999999992</v>
      </c>
    </row>
    <row r="148" spans="1:4" x14ac:dyDescent="0.25">
      <c r="A148" s="26" t="s">
        <v>1</v>
      </c>
      <c r="B148" s="43">
        <f>'Second Obs'!B209</f>
        <v>279809.31774999999</v>
      </c>
      <c r="C148" s="152">
        <f>'Second Obs'!C209</f>
        <v>319733.52399999998</v>
      </c>
      <c r="D148" s="152">
        <f>'Second Obs'!D209</f>
        <v>893.94800000000009</v>
      </c>
    </row>
    <row r="149" spans="1:4" x14ac:dyDescent="0.25">
      <c r="A149" s="26" t="s">
        <v>2</v>
      </c>
      <c r="B149" s="27">
        <f>(B147+B148)/2</f>
        <v>279809.330625</v>
      </c>
      <c r="C149" s="27">
        <f>(C148+C147)/2</f>
        <v>319733.53812499996</v>
      </c>
      <c r="D149" s="27">
        <f>(D148+D147)/2</f>
        <v>893.95399999999995</v>
      </c>
    </row>
    <row r="151" spans="1:4" x14ac:dyDescent="0.25">
      <c r="A151" s="26">
        <f>A146+1</f>
        <v>31</v>
      </c>
    </row>
    <row r="152" spans="1:4" x14ac:dyDescent="0.25">
      <c r="A152" s="26" t="s">
        <v>0</v>
      </c>
      <c r="B152" s="44">
        <f>'First Obs'!B216</f>
        <v>285169.39724999998</v>
      </c>
      <c r="C152" s="44">
        <f>'First Obs'!C216</f>
        <v>321099.09074999997</v>
      </c>
      <c r="D152" s="44">
        <f>'First Obs'!D216</f>
        <v>926.48925000000008</v>
      </c>
    </row>
    <row r="153" spans="1:4" x14ac:dyDescent="0.25">
      <c r="A153" s="26" t="s">
        <v>1</v>
      </c>
      <c r="B153" s="45">
        <f>'Second Obs'!B216</f>
        <v>285169.43900000001</v>
      </c>
      <c r="C153" s="152">
        <f>'Second Obs'!C216</f>
        <v>321099.09775000002</v>
      </c>
      <c r="D153" s="152">
        <f>'Second Obs'!D216</f>
        <v>926.44699999999989</v>
      </c>
    </row>
    <row r="154" spans="1:4" x14ac:dyDescent="0.25">
      <c r="A154" s="26" t="s">
        <v>2</v>
      </c>
      <c r="B154" s="27">
        <f>(B152+B153)/2</f>
        <v>285169.41812499997</v>
      </c>
      <c r="C154" s="27">
        <f>(C153+C152)/2</f>
        <v>321099.09424999997</v>
      </c>
      <c r="D154" s="27">
        <f>(D153+D152)/2</f>
        <v>926.46812499999999</v>
      </c>
    </row>
    <row r="156" spans="1:4" x14ac:dyDescent="0.25">
      <c r="A156" s="26">
        <f>A151+1</f>
        <v>32</v>
      </c>
    </row>
    <row r="157" spans="1:4" x14ac:dyDescent="0.25">
      <c r="A157" s="26" t="s">
        <v>0</v>
      </c>
      <c r="B157" s="46">
        <f>'First Obs'!B223</f>
        <v>0</v>
      </c>
      <c r="C157" s="46">
        <f>'First Obs'!C223</f>
        <v>0</v>
      </c>
      <c r="D157" s="46">
        <f>'First Obs'!D223</f>
        <v>0</v>
      </c>
    </row>
    <row r="158" spans="1:4" x14ac:dyDescent="0.25">
      <c r="A158" s="26" t="s">
        <v>1</v>
      </c>
      <c r="B158" s="47">
        <f>'Second Obs'!B223</f>
        <v>0</v>
      </c>
      <c r="C158" s="47">
        <f>'Second Obs'!C223</f>
        <v>0</v>
      </c>
      <c r="D158" s="47">
        <f>'Second Obs'!D223</f>
        <v>0</v>
      </c>
    </row>
    <row r="159" spans="1:4" x14ac:dyDescent="0.25">
      <c r="A159" s="26" t="s">
        <v>2</v>
      </c>
      <c r="B159" s="27">
        <f>(B157+B158)/2</f>
        <v>0</v>
      </c>
      <c r="C159" s="27">
        <f>(C158+C157)/2</f>
        <v>0</v>
      </c>
      <c r="D159" s="27">
        <f>(D158+D157)/2</f>
        <v>0</v>
      </c>
    </row>
    <row r="161" spans="1:5" x14ac:dyDescent="0.25">
      <c r="A161" s="26">
        <f>A156+1</f>
        <v>33</v>
      </c>
    </row>
    <row r="162" spans="1:5" x14ac:dyDescent="0.25">
      <c r="A162" s="26" t="s">
        <v>0</v>
      </c>
      <c r="B162" s="48">
        <f>'First Obs'!B230</f>
        <v>0</v>
      </c>
      <c r="C162" s="48">
        <f>'First Obs'!C230</f>
        <v>0</v>
      </c>
      <c r="D162" s="153">
        <f>'First Obs'!D230</f>
        <v>0</v>
      </c>
    </row>
    <row r="163" spans="1:5" x14ac:dyDescent="0.25">
      <c r="A163" s="26" t="s">
        <v>1</v>
      </c>
      <c r="B163" s="158">
        <f>'Second Obs'!B230</f>
        <v>0</v>
      </c>
      <c r="C163" s="158">
        <f>'Second Obs'!C230</f>
        <v>0</v>
      </c>
      <c r="D163" s="168">
        <f>'Second Obs'!D230</f>
        <v>0</v>
      </c>
    </row>
    <row r="164" spans="1:5" x14ac:dyDescent="0.25">
      <c r="A164" s="26" t="s">
        <v>2</v>
      </c>
      <c r="B164" s="152">
        <f>(B162+B163)/2</f>
        <v>0</v>
      </c>
      <c r="C164" s="152">
        <f>(C163+C162)/2</f>
        <v>0</v>
      </c>
      <c r="D164" s="152">
        <f>(D163+D162)/2</f>
        <v>0</v>
      </c>
    </row>
    <row r="166" spans="1:5" x14ac:dyDescent="0.25">
      <c r="A166" s="26"/>
    </row>
    <row r="167" spans="1:5" x14ac:dyDescent="0.25">
      <c r="A167" s="26"/>
      <c r="B167" s="27"/>
      <c r="C167" s="152"/>
      <c r="D167" s="152"/>
    </row>
    <row r="168" spans="1:5" x14ac:dyDescent="0.25">
      <c r="A168" s="26"/>
      <c r="B168" s="49"/>
      <c r="C168" s="152"/>
      <c r="D168" s="152"/>
    </row>
    <row r="169" spans="1:5" x14ac:dyDescent="0.25">
      <c r="A169" s="26"/>
      <c r="B169" s="27"/>
      <c r="C169" s="27"/>
      <c r="D169" s="27"/>
      <c r="E169" s="163"/>
    </row>
    <row r="170" spans="1:5" s="150" customFormat="1" x14ac:dyDescent="0.25">
      <c r="A170"/>
      <c r="B170" s="3"/>
      <c r="C170" s="3"/>
      <c r="D170" s="3"/>
      <c r="E170" s="163"/>
    </row>
    <row r="171" spans="1:5" x14ac:dyDescent="0.25">
      <c r="A171" s="26"/>
    </row>
    <row r="172" spans="1:5" x14ac:dyDescent="0.25">
      <c r="A172" s="26"/>
      <c r="B172" s="50"/>
      <c r="C172" s="50"/>
      <c r="D172" s="50"/>
    </row>
    <row r="173" spans="1:5" x14ac:dyDescent="0.25">
      <c r="A173" s="26"/>
      <c r="B173" s="51"/>
      <c r="C173" s="152"/>
      <c r="D173" s="152"/>
    </row>
    <row r="174" spans="1:5" x14ac:dyDescent="0.25">
      <c r="A174" s="26"/>
      <c r="B174" s="27"/>
      <c r="C174" s="27"/>
      <c r="D174" s="27"/>
    </row>
    <row r="176" spans="1:5" x14ac:dyDescent="0.25">
      <c r="A176" s="26"/>
    </row>
    <row r="177" spans="1:5" x14ac:dyDescent="0.25">
      <c r="A177" s="26"/>
      <c r="B177" s="52"/>
      <c r="C177" s="52"/>
      <c r="D177" s="52"/>
    </row>
    <row r="178" spans="1:5" x14ac:dyDescent="0.25">
      <c r="A178" s="26"/>
      <c r="B178" s="53"/>
      <c r="C178" s="53"/>
      <c r="D178" s="53"/>
    </row>
    <row r="179" spans="1:5" x14ac:dyDescent="0.25">
      <c r="A179" s="26"/>
      <c r="B179" s="27"/>
      <c r="C179" s="27"/>
      <c r="D179" s="27"/>
    </row>
    <row r="180" spans="1:5" x14ac:dyDescent="0.25">
      <c r="E180" s="163"/>
    </row>
    <row r="181" spans="1:5" x14ac:dyDescent="0.25">
      <c r="A181" s="26"/>
    </row>
    <row r="182" spans="1:5" x14ac:dyDescent="0.25">
      <c r="A182" s="26"/>
      <c r="B182" s="54"/>
      <c r="C182" s="54"/>
      <c r="D182" s="54"/>
    </row>
    <row r="183" spans="1:5" x14ac:dyDescent="0.25">
      <c r="A183" s="26"/>
      <c r="B183" s="55"/>
      <c r="C183" s="55"/>
      <c r="D183" s="55"/>
    </row>
    <row r="184" spans="1:5" x14ac:dyDescent="0.25">
      <c r="A184" s="26"/>
      <c r="B184" s="27"/>
      <c r="C184" s="27"/>
      <c r="D184" s="27"/>
    </row>
    <row r="186" spans="1:5" x14ac:dyDescent="0.25">
      <c r="A186" s="26"/>
    </row>
    <row r="187" spans="1:5" x14ac:dyDescent="0.25">
      <c r="A187" s="26"/>
      <c r="B187" s="56"/>
      <c r="C187" s="56"/>
      <c r="D187" s="56"/>
    </row>
    <row r="188" spans="1:5" x14ac:dyDescent="0.25">
      <c r="A188" s="26"/>
      <c r="B188" s="165"/>
      <c r="C188" s="165"/>
      <c r="D188" s="165"/>
    </row>
    <row r="189" spans="1:5" x14ac:dyDescent="0.25">
      <c r="A189" s="150"/>
      <c r="B189" s="152"/>
      <c r="C189" s="152"/>
      <c r="D189" s="152"/>
    </row>
    <row r="190" spans="1:5" x14ac:dyDescent="0.25">
      <c r="A190" s="26"/>
      <c r="B190" s="27"/>
      <c r="C190" s="152"/>
      <c r="D190" s="152"/>
    </row>
    <row r="192" spans="1:5" x14ac:dyDescent="0.25">
      <c r="A192" s="26"/>
    </row>
    <row r="193" spans="1:5" x14ac:dyDescent="0.25">
      <c r="A193" s="26"/>
      <c r="B193" s="57"/>
      <c r="C193" s="57"/>
      <c r="D193" s="57"/>
    </row>
    <row r="194" spans="1:5" x14ac:dyDescent="0.25">
      <c r="A194" s="26"/>
      <c r="B194" s="58"/>
      <c r="C194" s="58"/>
      <c r="D194" s="58"/>
    </row>
    <row r="195" spans="1:5" x14ac:dyDescent="0.25">
      <c r="A195" s="26"/>
      <c r="B195" s="27"/>
      <c r="C195" s="27"/>
      <c r="D195" s="27"/>
      <c r="E195" s="163"/>
    </row>
    <row r="196" spans="1:5" s="150" customFormat="1" x14ac:dyDescent="0.25">
      <c r="A196"/>
      <c r="B196" s="3"/>
      <c r="C196" s="3"/>
      <c r="D196" s="3"/>
      <c r="E196" s="163"/>
    </row>
    <row r="197" spans="1:5" x14ac:dyDescent="0.25">
      <c r="A197" s="26"/>
    </row>
    <row r="198" spans="1:5" x14ac:dyDescent="0.25">
      <c r="A198" s="26"/>
      <c r="B198" s="59"/>
      <c r="C198" s="59"/>
      <c r="D198" s="59"/>
    </row>
    <row r="199" spans="1:5" x14ac:dyDescent="0.25">
      <c r="A199" s="26"/>
      <c r="B199" s="60"/>
      <c r="C199" s="152"/>
      <c r="D199" s="152"/>
    </row>
    <row r="200" spans="1:5" x14ac:dyDescent="0.25">
      <c r="A200" s="26"/>
      <c r="B200" s="27"/>
      <c r="C200" s="27"/>
      <c r="D200" s="27"/>
    </row>
    <row r="202" spans="1:5" x14ac:dyDescent="0.25">
      <c r="A202" s="26"/>
    </row>
    <row r="203" spans="1:5" x14ac:dyDescent="0.25">
      <c r="A203" s="26"/>
      <c r="B203" s="61"/>
      <c r="C203" s="61"/>
      <c r="D203" s="61"/>
    </row>
    <row r="204" spans="1:5" x14ac:dyDescent="0.25">
      <c r="A204" s="26"/>
      <c r="B204" s="62"/>
      <c r="C204" s="152"/>
      <c r="D204" s="152"/>
    </row>
    <row r="205" spans="1:5" x14ac:dyDescent="0.25">
      <c r="A205" s="26"/>
      <c r="B205" s="27"/>
      <c r="C205" s="27"/>
      <c r="D205" s="27"/>
    </row>
    <row r="207" spans="1:5" x14ac:dyDescent="0.25">
      <c r="A207" s="26"/>
    </row>
    <row r="208" spans="1:5" x14ac:dyDescent="0.25">
      <c r="A208" s="26"/>
      <c r="B208" s="63"/>
      <c r="C208" s="63"/>
      <c r="D208" s="63"/>
    </row>
    <row r="209" spans="1:9" x14ac:dyDescent="0.25">
      <c r="A209" s="26"/>
      <c r="B209" s="64"/>
      <c r="C209" s="152"/>
      <c r="D209" s="152"/>
    </row>
    <row r="210" spans="1:9" x14ac:dyDescent="0.25">
      <c r="A210" s="26"/>
      <c r="B210" s="27"/>
      <c r="C210" s="27"/>
      <c r="D210" s="27"/>
    </row>
    <row r="211" spans="1:9" x14ac:dyDescent="0.25">
      <c r="E211" s="161"/>
    </row>
    <row r="212" spans="1:9" x14ac:dyDescent="0.25">
      <c r="A212" s="26"/>
    </row>
    <row r="213" spans="1:9" x14ac:dyDescent="0.25">
      <c r="A213" s="26"/>
      <c r="B213" s="65"/>
      <c r="C213" s="65"/>
      <c r="D213" s="65"/>
    </row>
    <row r="214" spans="1:9" x14ac:dyDescent="0.25">
      <c r="A214" s="26"/>
      <c r="B214" s="165"/>
      <c r="C214" s="165"/>
      <c r="D214" s="165"/>
    </row>
    <row r="215" spans="1:9" x14ac:dyDescent="0.25">
      <c r="A215" s="26"/>
      <c r="B215" s="152"/>
      <c r="C215" s="152"/>
      <c r="D215" s="152"/>
    </row>
    <row r="216" spans="1:9" x14ac:dyDescent="0.25">
      <c r="E216" s="156"/>
      <c r="F216" s="156"/>
      <c r="G216" s="156"/>
      <c r="H216" s="156"/>
      <c r="I216" s="156"/>
    </row>
    <row r="217" spans="1:9" x14ac:dyDescent="0.25">
      <c r="A217" s="26"/>
    </row>
    <row r="218" spans="1:9" x14ac:dyDescent="0.25">
      <c r="A218" s="26"/>
      <c r="B218" s="165"/>
      <c r="C218" s="165"/>
      <c r="D218" s="165"/>
    </row>
    <row r="219" spans="1:9" x14ac:dyDescent="0.25">
      <c r="A219" s="26"/>
      <c r="B219" s="66"/>
      <c r="C219" s="152"/>
      <c r="D219" s="152"/>
    </row>
    <row r="220" spans="1:9" x14ac:dyDescent="0.25">
      <c r="A220" s="150"/>
      <c r="B220" s="152"/>
      <c r="C220" s="152"/>
      <c r="D220" s="152"/>
    </row>
    <row r="221" spans="1:9" x14ac:dyDescent="0.25">
      <c r="A221" s="26"/>
      <c r="B221" s="27"/>
      <c r="C221" s="152"/>
      <c r="D221" s="152"/>
    </row>
    <row r="222" spans="1:9" s="150" customFormat="1" x14ac:dyDescent="0.25">
      <c r="A222"/>
      <c r="B222" s="3"/>
      <c r="C222" s="3"/>
      <c r="D222" s="3"/>
      <c r="E222" s="163"/>
    </row>
    <row r="223" spans="1:9" x14ac:dyDescent="0.25">
      <c r="A223" s="26"/>
    </row>
    <row r="224" spans="1:9" x14ac:dyDescent="0.25">
      <c r="A224" s="26"/>
      <c r="B224" s="67"/>
      <c r="C224" s="67"/>
      <c r="D224" s="67"/>
    </row>
    <row r="225" spans="1:5" x14ac:dyDescent="0.25">
      <c r="A225" s="26"/>
      <c r="B225" s="68"/>
      <c r="C225" s="152"/>
      <c r="D225" s="152"/>
    </row>
    <row r="226" spans="1:5" s="150" customFormat="1" x14ac:dyDescent="0.25">
      <c r="B226" s="152"/>
      <c r="C226" s="152"/>
      <c r="D226" s="152"/>
    </row>
    <row r="227" spans="1:5" x14ac:dyDescent="0.25">
      <c r="A227" s="26"/>
      <c r="B227" s="27"/>
      <c r="C227" s="152"/>
      <c r="D227" s="152"/>
    </row>
    <row r="228" spans="1:5" x14ac:dyDescent="0.25">
      <c r="E228" s="163"/>
    </row>
    <row r="229" spans="1:5" s="150" customFormat="1" x14ac:dyDescent="0.25">
      <c r="A229" s="26"/>
      <c r="B229" s="3"/>
      <c r="C229" s="3"/>
      <c r="D229" s="3"/>
      <c r="E229" s="163"/>
    </row>
    <row r="230" spans="1:5" x14ac:dyDescent="0.25">
      <c r="A230" s="26"/>
      <c r="B230" s="69"/>
      <c r="C230" s="69"/>
      <c r="D230" s="69"/>
    </row>
    <row r="231" spans="1:5" x14ac:dyDescent="0.25">
      <c r="A231" s="26"/>
      <c r="B231" s="70"/>
      <c r="C231" s="70"/>
      <c r="D231" s="70"/>
    </row>
    <row r="232" spans="1:5" x14ac:dyDescent="0.25">
      <c r="A232" s="26"/>
      <c r="B232" s="27"/>
      <c r="C232" s="27"/>
      <c r="D232" s="27"/>
    </row>
    <row r="234" spans="1:5" x14ac:dyDescent="0.25">
      <c r="A234" s="26"/>
      <c r="E234" s="163"/>
    </row>
    <row r="235" spans="1:5" x14ac:dyDescent="0.25">
      <c r="A235" s="26"/>
      <c r="B235" s="71"/>
      <c r="C235" s="71"/>
      <c r="D235" s="71"/>
    </row>
    <row r="236" spans="1:5" x14ac:dyDescent="0.25">
      <c r="A236" s="26"/>
      <c r="B236" s="72"/>
      <c r="C236" s="152"/>
      <c r="D236" s="152"/>
    </row>
    <row r="237" spans="1:5" s="150" customFormat="1" x14ac:dyDescent="0.25">
      <c r="B237" s="152"/>
      <c r="C237" s="152"/>
      <c r="D237" s="152"/>
    </row>
    <row r="238" spans="1:5" x14ac:dyDescent="0.25">
      <c r="A238" s="26"/>
      <c r="B238" s="27"/>
      <c r="C238" s="152"/>
      <c r="D238" s="152"/>
    </row>
    <row r="240" spans="1:5" x14ac:dyDescent="0.25">
      <c r="A240" s="26"/>
    </row>
    <row r="241" spans="1:5" x14ac:dyDescent="0.25">
      <c r="A241" s="26"/>
      <c r="B241" s="73"/>
      <c r="C241" s="73"/>
      <c r="D241" s="73"/>
    </row>
    <row r="242" spans="1:5" x14ac:dyDescent="0.25">
      <c r="A242" s="26"/>
      <c r="B242" s="74"/>
      <c r="C242" s="74"/>
      <c r="D242" s="74"/>
    </row>
    <row r="243" spans="1:5" x14ac:dyDescent="0.25">
      <c r="A243" s="26"/>
      <c r="B243" s="27"/>
      <c r="C243" s="27"/>
      <c r="D243" s="27"/>
    </row>
    <row r="245" spans="1:5" x14ac:dyDescent="0.25">
      <c r="A245" s="26"/>
      <c r="E245" s="163"/>
    </row>
    <row r="246" spans="1:5" x14ac:dyDescent="0.25">
      <c r="A246" s="26"/>
      <c r="B246" s="75"/>
      <c r="C246" s="75"/>
      <c r="D246" s="75"/>
    </row>
    <row r="247" spans="1:5" x14ac:dyDescent="0.25">
      <c r="A247" s="26"/>
      <c r="B247" s="76"/>
      <c r="C247" s="76"/>
      <c r="D247" s="76"/>
    </row>
    <row r="248" spans="1:5" x14ac:dyDescent="0.25">
      <c r="A248" s="26"/>
      <c r="B248" s="27"/>
      <c r="C248" s="27"/>
      <c r="D248" s="27"/>
    </row>
    <row r="250" spans="1:5" x14ac:dyDescent="0.25">
      <c r="A250" s="156"/>
      <c r="B250" s="162"/>
      <c r="C250" s="162"/>
      <c r="D250" s="162"/>
    </row>
    <row r="251" spans="1:5" x14ac:dyDescent="0.25">
      <c r="A251" s="156"/>
      <c r="B251" s="166"/>
      <c r="C251" s="166"/>
      <c r="D251" s="166"/>
    </row>
    <row r="252" spans="1:5" x14ac:dyDescent="0.25">
      <c r="A252" s="156"/>
      <c r="B252" s="159"/>
      <c r="C252" s="159"/>
      <c r="D252" s="159"/>
    </row>
    <row r="253" spans="1:5" x14ac:dyDescent="0.25">
      <c r="A253" s="156"/>
      <c r="B253" s="152"/>
      <c r="C253" s="152"/>
      <c r="D253" s="152"/>
    </row>
    <row r="255" spans="1:5" x14ac:dyDescent="0.25">
      <c r="A255" s="26"/>
    </row>
    <row r="256" spans="1:5" x14ac:dyDescent="0.25">
      <c r="A256" s="26"/>
      <c r="B256" s="77"/>
      <c r="C256" s="77"/>
      <c r="D256" s="77"/>
    </row>
    <row r="257" spans="1:4" x14ac:dyDescent="0.25">
      <c r="A257" s="26"/>
      <c r="B257" s="78"/>
      <c r="C257" s="152"/>
      <c r="D257" s="152"/>
    </row>
    <row r="258" spans="1:4" x14ac:dyDescent="0.25">
      <c r="A258" s="26"/>
      <c r="B258" s="27"/>
      <c r="C258" s="27"/>
      <c r="D258" s="27"/>
    </row>
    <row r="260" spans="1:4" s="150" customFormat="1" x14ac:dyDescent="0.25">
      <c r="A260" s="26"/>
      <c r="B260" s="3"/>
      <c r="C260" s="3"/>
      <c r="D260" s="3"/>
    </row>
    <row r="261" spans="1:4" x14ac:dyDescent="0.25">
      <c r="A261" s="26"/>
      <c r="B261" s="79"/>
      <c r="C261" s="79"/>
      <c r="D261" s="79"/>
    </row>
    <row r="262" spans="1:4" x14ac:dyDescent="0.25">
      <c r="A262" s="26"/>
      <c r="B262" s="80"/>
      <c r="C262" s="80"/>
      <c r="D262" s="80"/>
    </row>
    <row r="263" spans="1:4" x14ac:dyDescent="0.25">
      <c r="A263" s="26"/>
      <c r="B263" s="27"/>
      <c r="C263" s="27"/>
      <c r="D263" s="27"/>
    </row>
    <row r="265" spans="1:4" x14ac:dyDescent="0.25">
      <c r="A265" s="26"/>
    </row>
    <row r="266" spans="1:4" x14ac:dyDescent="0.25">
      <c r="A266" s="26"/>
      <c r="B266" s="81"/>
      <c r="C266" s="81"/>
      <c r="D266" s="81"/>
    </row>
    <row r="267" spans="1:4" x14ac:dyDescent="0.25">
      <c r="A267" s="26"/>
      <c r="B267" s="82"/>
      <c r="C267" s="82"/>
      <c r="D267" s="82"/>
    </row>
    <row r="268" spans="1:4" x14ac:dyDescent="0.25">
      <c r="A268" s="26"/>
      <c r="B268" s="27"/>
      <c r="C268" s="27"/>
      <c r="D268" s="27"/>
    </row>
    <row r="270" spans="1:4" x14ac:dyDescent="0.25">
      <c r="A270" s="26"/>
    </row>
    <row r="271" spans="1:4" x14ac:dyDescent="0.25">
      <c r="A271" s="26"/>
      <c r="B271" s="165"/>
      <c r="C271" s="165"/>
      <c r="D271" s="165"/>
    </row>
    <row r="272" spans="1:4" x14ac:dyDescent="0.25">
      <c r="A272" s="26"/>
      <c r="B272" s="83"/>
      <c r="C272" s="152"/>
      <c r="D272" s="152"/>
    </row>
    <row r="273" spans="1:5" x14ac:dyDescent="0.25">
      <c r="A273" s="26"/>
      <c r="B273" s="152"/>
      <c r="C273" s="152"/>
      <c r="D273" s="152"/>
    </row>
    <row r="275" spans="1:5" x14ac:dyDescent="0.25">
      <c r="A275" s="26"/>
    </row>
    <row r="276" spans="1:5" x14ac:dyDescent="0.25">
      <c r="A276" s="26"/>
      <c r="B276" s="84"/>
      <c r="C276" s="84"/>
      <c r="D276" s="84"/>
    </row>
    <row r="277" spans="1:5" x14ac:dyDescent="0.25">
      <c r="A277" s="26"/>
      <c r="B277" s="85"/>
      <c r="C277" s="152"/>
      <c r="D277" s="152"/>
    </row>
    <row r="278" spans="1:5" x14ac:dyDescent="0.25">
      <c r="A278" s="26"/>
      <c r="B278" s="27"/>
      <c r="C278" s="27"/>
      <c r="D278" s="27"/>
    </row>
    <row r="279" spans="1:5" x14ac:dyDescent="0.25">
      <c r="E279" s="163"/>
    </row>
    <row r="280" spans="1:5" s="150" customFormat="1" x14ac:dyDescent="0.25">
      <c r="A280" s="26"/>
      <c r="B280" s="3"/>
      <c r="C280" s="3"/>
      <c r="D280" s="3"/>
      <c r="E280" s="163"/>
    </row>
    <row r="281" spans="1:5" x14ac:dyDescent="0.25">
      <c r="A281" s="26"/>
      <c r="B281" s="86"/>
      <c r="C281" s="86"/>
      <c r="D281" s="86"/>
    </row>
    <row r="282" spans="1:5" x14ac:dyDescent="0.25">
      <c r="A282" s="26"/>
      <c r="B282" s="87"/>
      <c r="C282" s="87"/>
      <c r="D282" s="87"/>
    </row>
    <row r="283" spans="1:5" s="150" customFormat="1" x14ac:dyDescent="0.25">
      <c r="B283" s="152"/>
      <c r="C283" s="152"/>
      <c r="D283" s="152"/>
    </row>
    <row r="284" spans="1:5" x14ac:dyDescent="0.25">
      <c r="A284" s="26"/>
      <c r="B284" s="27"/>
      <c r="C284" s="27"/>
      <c r="D284" s="27"/>
    </row>
    <row r="286" spans="1:5" x14ac:dyDescent="0.25">
      <c r="A286" s="26"/>
    </row>
    <row r="287" spans="1:5" x14ac:dyDescent="0.25">
      <c r="A287" s="26"/>
      <c r="B287" s="88"/>
      <c r="C287" s="88"/>
      <c r="D287" s="88"/>
    </row>
    <row r="288" spans="1:5" x14ac:dyDescent="0.25">
      <c r="A288" s="26"/>
      <c r="B288" s="89"/>
      <c r="C288" s="89"/>
      <c r="D288" s="89"/>
    </row>
    <row r="289" spans="1:4" x14ac:dyDescent="0.25">
      <c r="A289" s="26"/>
      <c r="B289" s="27"/>
      <c r="C289" s="27"/>
      <c r="D289" s="27"/>
    </row>
    <row r="291" spans="1:4" x14ac:dyDescent="0.25">
      <c r="A291" s="26"/>
    </row>
    <row r="292" spans="1:4" x14ac:dyDescent="0.25">
      <c r="A292" s="26"/>
      <c r="B292" s="90"/>
      <c r="C292" s="90"/>
      <c r="D292" s="90"/>
    </row>
    <row r="293" spans="1:4" x14ac:dyDescent="0.25">
      <c r="A293" s="26"/>
      <c r="B293" s="91"/>
      <c r="C293" s="152"/>
      <c r="D293" s="152"/>
    </row>
    <row r="294" spans="1:4" x14ac:dyDescent="0.25">
      <c r="A294" s="26"/>
      <c r="B294" s="27"/>
      <c r="C294" s="27"/>
      <c r="D294" s="27"/>
    </row>
    <row r="296" spans="1:4" x14ac:dyDescent="0.25">
      <c r="A296" s="26"/>
    </row>
    <row r="297" spans="1:4" x14ac:dyDescent="0.25">
      <c r="A297" s="26"/>
      <c r="B297" s="92"/>
      <c r="C297" s="92"/>
      <c r="D297" s="92"/>
    </row>
    <row r="298" spans="1:4" x14ac:dyDescent="0.25">
      <c r="A298" s="26"/>
      <c r="B298" s="93"/>
      <c r="C298" s="93"/>
      <c r="D298" s="93"/>
    </row>
    <row r="299" spans="1:4" x14ac:dyDescent="0.25">
      <c r="A299" s="26"/>
      <c r="B299" s="27"/>
      <c r="C299" s="27"/>
      <c r="D299" s="27"/>
    </row>
    <row r="301" spans="1:4" x14ac:dyDescent="0.25">
      <c r="A301" s="26"/>
      <c r="C301" s="169"/>
      <c r="D301" s="169"/>
    </row>
    <row r="302" spans="1:4" x14ac:dyDescent="0.25">
      <c r="A302" s="26"/>
      <c r="B302" s="94"/>
      <c r="C302" s="164"/>
      <c r="D302" s="164"/>
    </row>
    <row r="303" spans="1:4" x14ac:dyDescent="0.25">
      <c r="A303" s="26"/>
      <c r="B303" s="95"/>
      <c r="C303" s="164"/>
      <c r="D303" s="164"/>
    </row>
    <row r="304" spans="1:4" x14ac:dyDescent="0.25">
      <c r="A304" s="26"/>
      <c r="B304" s="27"/>
      <c r="C304" s="164"/>
      <c r="D304" s="164"/>
    </row>
    <row r="306" spans="1:4" x14ac:dyDescent="0.25">
      <c r="A306" s="26"/>
    </row>
    <row r="307" spans="1:4" x14ac:dyDescent="0.25">
      <c r="A307" s="26"/>
      <c r="B307" s="96"/>
      <c r="C307" s="96"/>
      <c r="D307" s="96"/>
    </row>
    <row r="308" spans="1:4" x14ac:dyDescent="0.25">
      <c r="A308" s="26"/>
      <c r="B308" s="158"/>
      <c r="C308" s="158"/>
      <c r="D308" s="158"/>
    </row>
    <row r="309" spans="1:4" s="150" customFormat="1" x14ac:dyDescent="0.25">
      <c r="B309" s="152"/>
      <c r="C309" s="152"/>
      <c r="D309" s="152"/>
    </row>
    <row r="310" spans="1:4" x14ac:dyDescent="0.25">
      <c r="A310" s="26"/>
      <c r="B310" s="27"/>
      <c r="C310" s="27"/>
      <c r="D310" s="27"/>
    </row>
    <row r="312" spans="1:4" x14ac:dyDescent="0.25">
      <c r="A312" s="26"/>
    </row>
    <row r="313" spans="1:4" x14ac:dyDescent="0.25">
      <c r="A313" s="26"/>
      <c r="B313" s="97"/>
      <c r="C313" s="97"/>
      <c r="D313" s="97"/>
    </row>
    <row r="314" spans="1:4" x14ac:dyDescent="0.25">
      <c r="A314" s="26"/>
      <c r="B314" s="98"/>
      <c r="C314" s="152"/>
      <c r="D314" s="152"/>
    </row>
    <row r="315" spans="1:4" x14ac:dyDescent="0.25">
      <c r="A315" s="26"/>
      <c r="B315" s="27"/>
      <c r="C315" s="27"/>
      <c r="D315" s="27"/>
    </row>
    <row r="317" spans="1:4" x14ac:dyDescent="0.25">
      <c r="A317" s="26"/>
    </row>
    <row r="318" spans="1:4" x14ac:dyDescent="0.25">
      <c r="A318" s="26"/>
      <c r="B318" s="99"/>
      <c r="C318" s="99"/>
      <c r="D318" s="99"/>
    </row>
    <row r="319" spans="1:4" x14ac:dyDescent="0.25">
      <c r="A319" s="26"/>
      <c r="B319" s="100"/>
      <c r="C319" s="152"/>
      <c r="D319" s="152"/>
    </row>
    <row r="320" spans="1:4" x14ac:dyDescent="0.25">
      <c r="A320" s="26"/>
      <c r="B320" s="27"/>
      <c r="C320" s="27"/>
      <c r="D320" s="27"/>
    </row>
    <row r="322" spans="1:4" x14ac:dyDescent="0.25">
      <c r="A322" s="26"/>
    </row>
    <row r="323" spans="1:4" x14ac:dyDescent="0.25">
      <c r="A323" s="26"/>
      <c r="B323" s="101"/>
      <c r="C323" s="101"/>
      <c r="D323" s="158"/>
    </row>
    <row r="324" spans="1:4" x14ac:dyDescent="0.25">
      <c r="A324" s="26"/>
      <c r="B324" s="102"/>
      <c r="C324" s="102"/>
      <c r="D324" s="102"/>
    </row>
    <row r="325" spans="1:4" s="150" customFormat="1" x14ac:dyDescent="0.25">
      <c r="B325" s="152"/>
      <c r="C325" s="152"/>
      <c r="D325" s="152"/>
    </row>
    <row r="326" spans="1:4" x14ac:dyDescent="0.25">
      <c r="A326" s="26"/>
      <c r="B326" s="27"/>
      <c r="C326" s="27"/>
      <c r="D326" s="27"/>
    </row>
    <row r="328" spans="1:4" x14ac:dyDescent="0.25">
      <c r="A328" s="26"/>
    </row>
    <row r="329" spans="1:4" x14ac:dyDescent="0.25">
      <c r="A329" s="26"/>
      <c r="B329" s="159"/>
      <c r="C329" s="159"/>
      <c r="D329" s="159"/>
    </row>
    <row r="330" spans="1:4" x14ac:dyDescent="0.25">
      <c r="A330" s="26"/>
      <c r="B330" s="27"/>
      <c r="C330" s="152"/>
      <c r="D330" s="152"/>
    </row>
    <row r="331" spans="1:4" x14ac:dyDescent="0.25">
      <c r="A331" s="26"/>
      <c r="B331" s="27"/>
      <c r="C331" s="27"/>
      <c r="D331" s="27"/>
    </row>
    <row r="333" spans="1:4" x14ac:dyDescent="0.25">
      <c r="A333" s="26"/>
    </row>
    <row r="334" spans="1:4" x14ac:dyDescent="0.25">
      <c r="A334" s="26"/>
      <c r="B334" s="103"/>
      <c r="C334" s="103"/>
      <c r="D334" s="103"/>
    </row>
    <row r="335" spans="1:4" x14ac:dyDescent="0.25">
      <c r="A335" s="26"/>
      <c r="B335" s="104"/>
      <c r="C335" s="152"/>
      <c r="D335" s="152"/>
    </row>
    <row r="336" spans="1:4" x14ac:dyDescent="0.25">
      <c r="A336" s="26"/>
      <c r="B336" s="27"/>
      <c r="C336" s="27"/>
      <c r="D336" s="27"/>
    </row>
    <row r="338" spans="1:4" x14ac:dyDescent="0.25">
      <c r="A338" s="26"/>
    </row>
    <row r="339" spans="1:4" x14ac:dyDescent="0.25">
      <c r="A339" s="26"/>
      <c r="B339" s="105"/>
      <c r="C339" s="105"/>
      <c r="D339" s="105"/>
    </row>
    <row r="340" spans="1:4" x14ac:dyDescent="0.25">
      <c r="A340" s="26"/>
      <c r="B340" s="106"/>
      <c r="C340" s="106"/>
      <c r="D340" s="106"/>
    </row>
    <row r="341" spans="1:4" x14ac:dyDescent="0.25">
      <c r="A341" s="26"/>
      <c r="B341" s="27"/>
      <c r="C341" s="27"/>
      <c r="D341" s="27"/>
    </row>
    <row r="343" spans="1:4" x14ac:dyDescent="0.25">
      <c r="A343" s="26"/>
    </row>
    <row r="344" spans="1:4" x14ac:dyDescent="0.25">
      <c r="A344" s="26"/>
      <c r="B344" s="107"/>
      <c r="C344" s="107"/>
      <c r="D344" s="107"/>
    </row>
    <row r="345" spans="1:4" x14ac:dyDescent="0.25">
      <c r="A345" s="26"/>
      <c r="B345" s="108"/>
      <c r="C345" s="152"/>
      <c r="D345" s="152"/>
    </row>
    <row r="346" spans="1:4" x14ac:dyDescent="0.25">
      <c r="A346" s="26"/>
      <c r="B346" s="27"/>
      <c r="C346" s="27"/>
      <c r="D346" s="27"/>
    </row>
    <row r="348" spans="1:4" x14ac:dyDescent="0.25">
      <c r="A348" s="26"/>
    </row>
    <row r="349" spans="1:4" x14ac:dyDescent="0.25">
      <c r="A349" s="26"/>
      <c r="B349" s="109"/>
      <c r="C349" s="109"/>
      <c r="D349" s="164"/>
    </row>
    <row r="350" spans="1:4" x14ac:dyDescent="0.25">
      <c r="A350" s="26"/>
      <c r="B350" s="110"/>
      <c r="C350" s="152"/>
      <c r="D350" s="164"/>
    </row>
    <row r="351" spans="1:4" s="150" customFormat="1" x14ac:dyDescent="0.25">
      <c r="B351" s="152"/>
      <c r="C351" s="152"/>
      <c r="D351" s="164"/>
    </row>
    <row r="352" spans="1:4" x14ac:dyDescent="0.25">
      <c r="A352" s="26"/>
      <c r="B352" s="27"/>
      <c r="C352" s="27"/>
      <c r="D352" s="164"/>
    </row>
    <row r="354" spans="1:4" x14ac:dyDescent="0.25">
      <c r="A354" s="26"/>
    </row>
    <row r="355" spans="1:4" x14ac:dyDescent="0.25">
      <c r="A355" s="26"/>
      <c r="B355" s="111"/>
      <c r="C355" s="111"/>
      <c r="D355" s="111"/>
    </row>
    <row r="356" spans="1:4" x14ac:dyDescent="0.25">
      <c r="A356" s="26"/>
      <c r="B356" s="112"/>
      <c r="C356" s="112"/>
      <c r="D356" s="112"/>
    </row>
    <row r="357" spans="1:4" x14ac:dyDescent="0.25">
      <c r="A357" s="26"/>
      <c r="B357" s="27"/>
      <c r="C357" s="27"/>
      <c r="D357" s="27"/>
    </row>
    <row r="359" spans="1:4" x14ac:dyDescent="0.25">
      <c r="A359" s="26"/>
    </row>
    <row r="360" spans="1:4" x14ac:dyDescent="0.25">
      <c r="A360" s="26"/>
      <c r="B360" s="113"/>
      <c r="C360" s="113"/>
      <c r="D360" s="113"/>
    </row>
    <row r="361" spans="1:4" x14ac:dyDescent="0.25">
      <c r="A361" s="26"/>
      <c r="B361" s="114"/>
      <c r="C361" s="152"/>
      <c r="D361" s="152"/>
    </row>
    <row r="362" spans="1:4" x14ac:dyDescent="0.25">
      <c r="A362" s="26"/>
      <c r="B362" s="27"/>
      <c r="C362" s="27"/>
      <c r="D362" s="27"/>
    </row>
    <row r="364" spans="1:4" x14ac:dyDescent="0.25">
      <c r="A364" s="1"/>
    </row>
    <row r="365" spans="1:4" x14ac:dyDescent="0.25">
      <c r="A365" s="26"/>
      <c r="B365" s="115"/>
      <c r="C365" s="115"/>
      <c r="D365" s="115"/>
    </row>
    <row r="366" spans="1:4" x14ac:dyDescent="0.25">
      <c r="A366" s="26"/>
      <c r="B366" s="116"/>
      <c r="C366" s="152"/>
      <c r="D366" s="152"/>
    </row>
    <row r="367" spans="1:4" x14ac:dyDescent="0.25">
      <c r="A367" s="26"/>
      <c r="B367" s="27"/>
      <c r="C367" s="27"/>
      <c r="D367" s="27"/>
    </row>
    <row r="369" spans="1:4" x14ac:dyDescent="0.25">
      <c r="A369" s="26"/>
    </row>
    <row r="370" spans="1:4" x14ac:dyDescent="0.25">
      <c r="A370" s="26"/>
      <c r="B370" s="117"/>
      <c r="C370" s="117"/>
      <c r="D370" s="117"/>
    </row>
    <row r="371" spans="1:4" x14ac:dyDescent="0.25">
      <c r="A371" s="26"/>
      <c r="B371" s="118"/>
      <c r="C371" s="118"/>
      <c r="D371" s="118"/>
    </row>
    <row r="372" spans="1:4" x14ac:dyDescent="0.25">
      <c r="A372" s="26"/>
      <c r="B372" s="27"/>
      <c r="C372" s="27"/>
      <c r="D372" s="27"/>
    </row>
    <row r="374" spans="1:4" x14ac:dyDescent="0.25">
      <c r="A374" s="26"/>
    </row>
    <row r="375" spans="1:4" x14ac:dyDescent="0.25">
      <c r="A375" s="26"/>
      <c r="B375" s="119"/>
      <c r="C375" s="119"/>
      <c r="D375" s="119"/>
    </row>
    <row r="376" spans="1:4" x14ac:dyDescent="0.25">
      <c r="A376" s="26"/>
      <c r="B376" s="120"/>
      <c r="C376" s="152"/>
      <c r="D376" s="158"/>
    </row>
    <row r="377" spans="1:4" s="150" customFormat="1" x14ac:dyDescent="0.25">
      <c r="B377" s="152"/>
      <c r="C377" s="152"/>
      <c r="D377" s="152"/>
    </row>
    <row r="378" spans="1:4" x14ac:dyDescent="0.25">
      <c r="A378" s="26"/>
      <c r="B378" s="27"/>
      <c r="C378" s="27"/>
      <c r="D378" s="27"/>
    </row>
    <row r="380" spans="1:4" x14ac:dyDescent="0.25">
      <c r="A380" s="26"/>
    </row>
    <row r="381" spans="1:4" x14ac:dyDescent="0.25">
      <c r="A381" s="26"/>
      <c r="B381" s="121"/>
      <c r="C381" s="121"/>
      <c r="D381" s="121"/>
    </row>
    <row r="382" spans="1:4" x14ac:dyDescent="0.25">
      <c r="A382" s="26"/>
      <c r="B382" s="122"/>
      <c r="C382" s="152"/>
      <c r="D382" s="152"/>
    </row>
    <row r="383" spans="1:4" x14ac:dyDescent="0.25">
      <c r="A383" s="26"/>
      <c r="B383" s="27"/>
      <c r="C383" s="27"/>
      <c r="D383" s="27"/>
    </row>
    <row r="385" spans="1:4" x14ac:dyDescent="0.25">
      <c r="A385" s="26"/>
    </row>
    <row r="386" spans="1:4" x14ac:dyDescent="0.25">
      <c r="A386" s="26"/>
      <c r="B386" s="123"/>
      <c r="C386" s="123"/>
      <c r="D386" s="123"/>
    </row>
    <row r="387" spans="1:4" x14ac:dyDescent="0.25">
      <c r="A387" s="26"/>
      <c r="B387" s="124"/>
      <c r="C387" s="124"/>
      <c r="D387" s="124"/>
    </row>
    <row r="388" spans="1:4" x14ac:dyDescent="0.25">
      <c r="A388" s="26"/>
      <c r="B388" s="27"/>
      <c r="C388" s="27"/>
      <c r="D388" s="27"/>
    </row>
    <row r="390" spans="1:4" x14ac:dyDescent="0.25">
      <c r="A390" s="26"/>
    </row>
    <row r="391" spans="1:4" x14ac:dyDescent="0.25">
      <c r="A391" s="26"/>
      <c r="B391" s="125"/>
      <c r="C391" s="125"/>
      <c r="D391" s="125"/>
    </row>
    <row r="392" spans="1:4" x14ac:dyDescent="0.25">
      <c r="A392" s="26"/>
      <c r="B392" s="126"/>
      <c r="C392" s="152"/>
      <c r="D392" s="152"/>
    </row>
    <row r="393" spans="1:4" x14ac:dyDescent="0.25">
      <c r="A393" s="26"/>
      <c r="B393" s="27"/>
      <c r="C393" s="27"/>
      <c r="D393" s="27"/>
    </row>
    <row r="395" spans="1:4" x14ac:dyDescent="0.25">
      <c r="A395" s="26"/>
    </row>
    <row r="396" spans="1:4" x14ac:dyDescent="0.25">
      <c r="A396" s="26"/>
      <c r="B396" s="127"/>
      <c r="C396" s="127"/>
      <c r="D396" s="127"/>
    </row>
    <row r="397" spans="1:4" x14ac:dyDescent="0.25">
      <c r="A397" s="26"/>
      <c r="B397" s="128"/>
      <c r="C397" s="152"/>
      <c r="D397" s="152"/>
    </row>
    <row r="398" spans="1:4" x14ac:dyDescent="0.25">
      <c r="A398" s="26"/>
      <c r="B398" s="27"/>
      <c r="C398" s="27"/>
      <c r="D398" s="27"/>
    </row>
    <row r="400" spans="1:4" x14ac:dyDescent="0.25">
      <c r="A400" s="26"/>
    </row>
    <row r="401" spans="1:4" x14ac:dyDescent="0.25">
      <c r="A401" s="26"/>
      <c r="B401" s="129"/>
      <c r="C401" s="129"/>
      <c r="D401" s="129"/>
    </row>
    <row r="402" spans="1:4" x14ac:dyDescent="0.25">
      <c r="A402" s="26"/>
      <c r="B402" s="130"/>
      <c r="C402" s="130"/>
      <c r="D402" s="130"/>
    </row>
    <row r="403" spans="1:4" x14ac:dyDescent="0.25">
      <c r="A403" s="26"/>
      <c r="B403" s="27"/>
      <c r="C403" s="27"/>
      <c r="D403" s="27"/>
    </row>
    <row r="405" spans="1:4" x14ac:dyDescent="0.25">
      <c r="A405" s="26"/>
    </row>
    <row r="406" spans="1:4" x14ac:dyDescent="0.25">
      <c r="A406" s="26"/>
      <c r="B406" s="131"/>
      <c r="C406" s="131"/>
      <c r="D406" s="131"/>
    </row>
    <row r="407" spans="1:4" x14ac:dyDescent="0.25">
      <c r="A407" s="26"/>
      <c r="B407" s="132"/>
      <c r="C407" s="152"/>
      <c r="D407" s="152"/>
    </row>
    <row r="408" spans="1:4" x14ac:dyDescent="0.25">
      <c r="A408" s="26"/>
      <c r="B408" s="27"/>
      <c r="C408" s="27"/>
      <c r="D408" s="27"/>
    </row>
    <row r="410" spans="1:4" x14ac:dyDescent="0.25">
      <c r="A410" s="26"/>
    </row>
    <row r="411" spans="1:4" x14ac:dyDescent="0.25">
      <c r="A411" s="26"/>
      <c r="B411" s="133"/>
      <c r="C411" s="133"/>
      <c r="D411" s="133"/>
    </row>
    <row r="412" spans="1:4" x14ac:dyDescent="0.25">
      <c r="A412" s="26"/>
      <c r="B412" s="134"/>
      <c r="C412" s="152"/>
      <c r="D412" s="152"/>
    </row>
    <row r="413" spans="1:4" x14ac:dyDescent="0.25">
      <c r="A413" s="26"/>
      <c r="B413" s="27"/>
      <c r="C413" s="27"/>
      <c r="D413" s="27"/>
    </row>
    <row r="415" spans="1:4" x14ac:dyDescent="0.25">
      <c r="A415" s="26"/>
    </row>
    <row r="416" spans="1:4" x14ac:dyDescent="0.25">
      <c r="A416" s="26"/>
      <c r="B416" s="135"/>
      <c r="C416" s="135"/>
      <c r="D416" s="135"/>
    </row>
    <row r="417" spans="1:4" x14ac:dyDescent="0.25">
      <c r="A417" s="26"/>
      <c r="B417" s="136"/>
      <c r="C417" s="136"/>
      <c r="D417" s="136"/>
    </row>
    <row r="418" spans="1:4" x14ac:dyDescent="0.25">
      <c r="A418" s="26"/>
      <c r="B418" s="27"/>
      <c r="C418" s="27"/>
      <c r="D418" s="27"/>
    </row>
    <row r="420" spans="1:4" x14ac:dyDescent="0.25">
      <c r="A420" s="26"/>
    </row>
    <row r="421" spans="1:4" x14ac:dyDescent="0.25">
      <c r="A421" s="26"/>
      <c r="B421" s="137"/>
      <c r="C421" s="137"/>
      <c r="D421" s="137"/>
    </row>
    <row r="422" spans="1:4" x14ac:dyDescent="0.25">
      <c r="A422" s="26"/>
      <c r="B422" s="138"/>
      <c r="C422" s="152"/>
      <c r="D422" s="152"/>
    </row>
    <row r="423" spans="1:4" x14ac:dyDescent="0.25">
      <c r="A423" s="26"/>
      <c r="B423" s="27"/>
      <c r="C423" s="27"/>
      <c r="D423" s="27"/>
    </row>
    <row r="425" spans="1:4" x14ac:dyDescent="0.25">
      <c r="A425" s="26"/>
    </row>
    <row r="426" spans="1:4" x14ac:dyDescent="0.25">
      <c r="A426" s="26"/>
      <c r="B426" s="139"/>
      <c r="C426" s="139"/>
      <c r="D426" s="158"/>
    </row>
    <row r="427" spans="1:4" x14ac:dyDescent="0.25">
      <c r="A427" s="26"/>
      <c r="B427" s="140"/>
      <c r="C427" s="140"/>
      <c r="D427" s="140"/>
    </row>
    <row r="428" spans="1:4" s="150" customFormat="1" x14ac:dyDescent="0.25">
      <c r="B428" s="152"/>
      <c r="C428" s="152"/>
      <c r="D428" s="152"/>
    </row>
    <row r="429" spans="1:4" x14ac:dyDescent="0.25">
      <c r="A429" s="26"/>
      <c r="B429" s="27"/>
      <c r="C429" s="27"/>
      <c r="D429" s="27"/>
    </row>
    <row r="431" spans="1:4" x14ac:dyDescent="0.25">
      <c r="A431" s="26"/>
    </row>
    <row r="432" spans="1:4" x14ac:dyDescent="0.25">
      <c r="A432" s="26"/>
      <c r="B432" s="141"/>
      <c r="C432" s="141"/>
      <c r="D432" s="141"/>
    </row>
    <row r="433" spans="1:4" x14ac:dyDescent="0.25">
      <c r="A433" s="26"/>
      <c r="B433" s="142"/>
      <c r="C433" s="142"/>
      <c r="D433" s="142"/>
    </row>
    <row r="434" spans="1:4" x14ac:dyDescent="0.25">
      <c r="A434" s="26"/>
      <c r="B434" s="27"/>
      <c r="C434" s="27"/>
      <c r="D434" s="165"/>
    </row>
    <row r="436" spans="1:4" x14ac:dyDescent="0.25">
      <c r="A436" s="26"/>
    </row>
    <row r="437" spans="1:4" x14ac:dyDescent="0.25">
      <c r="A437" s="26"/>
      <c r="B437" s="165"/>
      <c r="C437" s="165"/>
      <c r="D437" s="165"/>
    </row>
    <row r="438" spans="1:4" x14ac:dyDescent="0.25">
      <c r="A438" s="26"/>
      <c r="B438" s="143"/>
      <c r="C438" s="152"/>
      <c r="D438" s="152"/>
    </row>
    <row r="439" spans="1:4" x14ac:dyDescent="0.25">
      <c r="A439" s="26"/>
      <c r="B439" s="152"/>
      <c r="C439" s="152"/>
      <c r="D439" s="152"/>
    </row>
    <row r="441" spans="1:4" x14ac:dyDescent="0.25">
      <c r="A441" s="26"/>
    </row>
    <row r="442" spans="1:4" x14ac:dyDescent="0.25">
      <c r="A442" s="26"/>
      <c r="B442" s="144"/>
      <c r="C442" s="144"/>
      <c r="D442" s="144"/>
    </row>
    <row r="443" spans="1:4" x14ac:dyDescent="0.25">
      <c r="A443" s="26"/>
      <c r="B443" s="145"/>
      <c r="C443" s="152"/>
      <c r="D443" s="152"/>
    </row>
    <row r="444" spans="1:4" x14ac:dyDescent="0.25">
      <c r="A444" s="26"/>
      <c r="B444" s="27"/>
      <c r="C444" s="27"/>
      <c r="D444" s="27"/>
    </row>
    <row r="446" spans="1:4" s="150" customFormat="1" x14ac:dyDescent="0.25">
      <c r="A446" s="26"/>
      <c r="B446" s="3"/>
      <c r="C446" s="3"/>
      <c r="D446" s="3"/>
    </row>
    <row r="447" spans="1:4" x14ac:dyDescent="0.25">
      <c r="A447" s="26"/>
      <c r="B447" s="146"/>
      <c r="C447" s="146"/>
      <c r="D447" s="146"/>
    </row>
    <row r="448" spans="1:4" x14ac:dyDescent="0.25">
      <c r="A448" s="26"/>
      <c r="B448" s="165"/>
      <c r="C448" s="165"/>
      <c r="D448" s="165"/>
    </row>
    <row r="449" spans="1:4" x14ac:dyDescent="0.25">
      <c r="A449" s="26"/>
      <c r="B449" s="152"/>
      <c r="C449" s="152"/>
      <c r="D449" s="152"/>
    </row>
    <row r="451" spans="1:4" x14ac:dyDescent="0.25">
      <c r="A451" s="26"/>
    </row>
    <row r="452" spans="1:4" x14ac:dyDescent="0.25">
      <c r="A452" s="26"/>
      <c r="B452" s="165"/>
      <c r="C452" s="165"/>
      <c r="D452" s="165"/>
    </row>
    <row r="453" spans="1:4" x14ac:dyDescent="0.25">
      <c r="A453" s="26"/>
      <c r="B453" s="165"/>
      <c r="C453" s="165"/>
      <c r="D453" s="165"/>
    </row>
    <row r="454" spans="1:4" x14ac:dyDescent="0.25">
      <c r="A454" s="26"/>
      <c r="B454" s="152"/>
      <c r="C454" s="152"/>
      <c r="D454" s="152"/>
    </row>
    <row r="455" spans="1:4" s="150" customFormat="1" x14ac:dyDescent="0.25">
      <c r="A455"/>
      <c r="B455" s="3"/>
      <c r="C455" s="3"/>
      <c r="D455" s="157"/>
    </row>
    <row r="456" spans="1:4" x14ac:dyDescent="0.25">
      <c r="A456" s="26"/>
    </row>
    <row r="457" spans="1:4" x14ac:dyDescent="0.25">
      <c r="A457" s="26"/>
      <c r="B457" s="153"/>
      <c r="C457" s="153"/>
      <c r="D457" s="153"/>
    </row>
    <row r="458" spans="1:4" x14ac:dyDescent="0.25">
      <c r="A458" s="26"/>
      <c r="B458" s="153"/>
      <c r="C458" s="153"/>
      <c r="D458" s="153"/>
    </row>
    <row r="459" spans="1:4" x14ac:dyDescent="0.25">
      <c r="A459" s="26"/>
      <c r="B459" s="153"/>
      <c r="C459" s="153"/>
      <c r="D459" s="153"/>
    </row>
    <row r="461" spans="1:4" s="150" customFormat="1" x14ac:dyDescent="0.25">
      <c r="A461" s="26"/>
      <c r="B461" s="3"/>
      <c r="C461" s="3"/>
      <c r="D461" s="3"/>
    </row>
    <row r="462" spans="1:4" x14ac:dyDescent="0.25">
      <c r="A462" s="26"/>
      <c r="B462" s="147"/>
      <c r="C462" s="147"/>
      <c r="D462" s="158"/>
    </row>
    <row r="463" spans="1:4" x14ac:dyDescent="0.25">
      <c r="A463" s="26"/>
      <c r="B463" s="148"/>
      <c r="C463" s="148"/>
      <c r="D463" s="148"/>
    </row>
    <row r="464" spans="1:4" s="150" customFormat="1" x14ac:dyDescent="0.25">
      <c r="B464" s="152"/>
      <c r="C464" s="152"/>
      <c r="D464" s="152"/>
    </row>
    <row r="465" spans="1:4" x14ac:dyDescent="0.25">
      <c r="A465" s="26"/>
      <c r="B465" s="27"/>
      <c r="C465" s="27"/>
      <c r="D465" s="27"/>
    </row>
    <row r="467" spans="1:4" x14ac:dyDescent="0.25">
      <c r="A467" s="26"/>
    </row>
    <row r="468" spans="1:4" x14ac:dyDescent="0.25">
      <c r="A468" s="26"/>
      <c r="B468" s="149"/>
      <c r="C468" s="149"/>
      <c r="D468" s="149"/>
    </row>
    <row r="469" spans="1:4" x14ac:dyDescent="0.25">
      <c r="A469" s="26"/>
      <c r="B469" s="151"/>
      <c r="C469" s="151"/>
      <c r="D469" s="158"/>
    </row>
    <row r="470" spans="1:4" s="150" customFormat="1" x14ac:dyDescent="0.25">
      <c r="B470" s="152"/>
      <c r="C470" s="152"/>
      <c r="D470" s="152"/>
    </row>
    <row r="471" spans="1:4" x14ac:dyDescent="0.25">
      <c r="A471" s="26"/>
      <c r="B471" s="27"/>
      <c r="C471" s="27"/>
      <c r="D471" s="27"/>
    </row>
    <row r="473" spans="1:4" x14ac:dyDescent="0.25">
      <c r="A473" s="160"/>
    </row>
    <row r="474" spans="1:4" x14ac:dyDescent="0.25">
      <c r="A474" s="150"/>
      <c r="B474" s="159"/>
      <c r="C474" s="159"/>
      <c r="D474" s="159"/>
    </row>
    <row r="475" spans="1:4" x14ac:dyDescent="0.25">
      <c r="A475" s="150"/>
      <c r="B475" s="159"/>
      <c r="C475" s="159"/>
      <c r="D475" s="159"/>
    </row>
    <row r="476" spans="1:4" x14ac:dyDescent="0.25">
      <c r="A476" s="150"/>
      <c r="B476" s="159"/>
      <c r="C476" s="159"/>
      <c r="D476" s="159"/>
    </row>
    <row r="478" spans="1:4" x14ac:dyDescent="0.25">
      <c r="A478" s="160"/>
    </row>
    <row r="479" spans="1:4" x14ac:dyDescent="0.25">
      <c r="A479" s="150"/>
      <c r="B479" s="158"/>
      <c r="C479" s="158"/>
      <c r="D479" s="158"/>
    </row>
    <row r="480" spans="1:4" x14ac:dyDescent="0.25">
      <c r="A480" s="150"/>
      <c r="B480" s="152"/>
      <c r="C480" s="152"/>
      <c r="D480" s="152"/>
    </row>
    <row r="481" spans="1:4" s="150" customFormat="1" x14ac:dyDescent="0.25">
      <c r="B481" s="152"/>
      <c r="C481" s="152"/>
      <c r="D481" s="152"/>
    </row>
    <row r="482" spans="1:4" x14ac:dyDescent="0.25">
      <c r="A482" s="150"/>
      <c r="B482" s="152"/>
      <c r="C482" s="152"/>
      <c r="D482" s="152"/>
    </row>
    <row r="484" spans="1:4" s="150" customFormat="1" x14ac:dyDescent="0.25">
      <c r="A484" s="160"/>
      <c r="B484" s="3"/>
      <c r="C484" s="3"/>
      <c r="D484" s="3"/>
    </row>
    <row r="485" spans="1:4" x14ac:dyDescent="0.25">
      <c r="A485" s="150"/>
      <c r="B485" s="159"/>
      <c r="C485" s="159"/>
      <c r="D485" s="159"/>
    </row>
    <row r="486" spans="1:4" x14ac:dyDescent="0.25">
      <c r="A486" s="150"/>
      <c r="B486" s="159"/>
      <c r="C486" s="159"/>
      <c r="D486" s="159"/>
    </row>
    <row r="487" spans="1:4" x14ac:dyDescent="0.25">
      <c r="A487" s="150"/>
      <c r="B487" s="159"/>
      <c r="C487" s="159"/>
      <c r="D487" s="159"/>
    </row>
    <row r="489" spans="1:4" x14ac:dyDescent="0.25">
      <c r="A489" s="167"/>
      <c r="B489" s="152"/>
      <c r="C489" s="152"/>
      <c r="D489" s="152"/>
    </row>
    <row r="490" spans="1:4" x14ac:dyDescent="0.25">
      <c r="A490" s="150"/>
      <c r="B490" s="152"/>
      <c r="C490" s="152"/>
      <c r="D490" s="152"/>
    </row>
    <row r="491" spans="1:4" x14ac:dyDescent="0.25">
      <c r="A491" s="155"/>
      <c r="B491" s="152"/>
      <c r="C491" s="152"/>
      <c r="D491" s="152"/>
    </row>
    <row r="492" spans="1:4" x14ac:dyDescent="0.25">
      <c r="A492" s="155"/>
      <c r="B492" s="159"/>
      <c r="C492" s="159"/>
      <c r="D492" s="159"/>
    </row>
    <row r="494" spans="1:4" x14ac:dyDescent="0.25">
      <c r="A494" s="167"/>
      <c r="B494" s="152"/>
      <c r="C494" s="152"/>
      <c r="D494" s="152"/>
    </row>
    <row r="495" spans="1:4" x14ac:dyDescent="0.25">
      <c r="A495" s="150"/>
      <c r="B495" s="152"/>
      <c r="C495" s="152"/>
      <c r="D495" s="152"/>
    </row>
    <row r="496" spans="1:4" x14ac:dyDescent="0.25">
      <c r="A496" s="155"/>
      <c r="B496" s="152"/>
      <c r="C496" s="152"/>
      <c r="D496" s="152"/>
    </row>
    <row r="497" spans="1:4" x14ac:dyDescent="0.25">
      <c r="A497" s="155"/>
      <c r="B497" s="159"/>
      <c r="C497" s="159"/>
      <c r="D497" s="159"/>
    </row>
    <row r="499" spans="1:4" x14ac:dyDescent="0.25">
      <c r="A499" s="167"/>
      <c r="B499" s="152"/>
      <c r="C499" s="152"/>
      <c r="D499" s="152"/>
    </row>
    <row r="500" spans="1:4" x14ac:dyDescent="0.25">
      <c r="A500" s="150"/>
      <c r="B500" s="152"/>
      <c r="C500" s="152"/>
      <c r="D500" s="152"/>
    </row>
    <row r="501" spans="1:4" x14ac:dyDescent="0.25">
      <c r="A501" s="155"/>
      <c r="B501" s="152"/>
      <c r="C501" s="152"/>
      <c r="D501" s="152"/>
    </row>
    <row r="502" spans="1:4" x14ac:dyDescent="0.25">
      <c r="A502" s="155"/>
      <c r="B502" s="159"/>
      <c r="C502" s="159"/>
      <c r="D502" s="159"/>
    </row>
    <row r="504" spans="1:4" x14ac:dyDescent="0.25">
      <c r="A504" s="167"/>
      <c r="B504" s="152"/>
      <c r="C504" s="152"/>
      <c r="D504" s="152"/>
    </row>
    <row r="505" spans="1:4" x14ac:dyDescent="0.25">
      <c r="A505" s="150"/>
      <c r="B505" s="152"/>
      <c r="C505" s="152"/>
      <c r="D505" s="152"/>
    </row>
    <row r="506" spans="1:4" x14ac:dyDescent="0.25">
      <c r="A506" s="155"/>
      <c r="B506" s="152"/>
      <c r="C506" s="152"/>
      <c r="D506" s="152"/>
    </row>
    <row r="507" spans="1:4" x14ac:dyDescent="0.25">
      <c r="A507" s="155"/>
      <c r="B507" s="159"/>
      <c r="C507" s="159"/>
      <c r="D507" s="159"/>
    </row>
    <row r="509" spans="1:4" x14ac:dyDescent="0.25">
      <c r="A509" s="167"/>
      <c r="B509" s="152"/>
      <c r="C509" s="152"/>
      <c r="D509" s="152"/>
    </row>
    <row r="510" spans="1:4" x14ac:dyDescent="0.25">
      <c r="A510" s="150"/>
      <c r="B510" s="152"/>
      <c r="C510" s="152"/>
      <c r="D510" s="152"/>
    </row>
    <row r="511" spans="1:4" x14ac:dyDescent="0.25">
      <c r="A511" s="155"/>
      <c r="B511" s="152"/>
      <c r="C511" s="152"/>
      <c r="D511" s="152"/>
    </row>
    <row r="512" spans="1:4" x14ac:dyDescent="0.25">
      <c r="A512" s="155"/>
      <c r="B512" s="159"/>
      <c r="C512" s="159"/>
      <c r="D512" s="159"/>
    </row>
    <row r="514" spans="1:4" x14ac:dyDescent="0.25">
      <c r="A514" s="167"/>
      <c r="B514" s="152"/>
      <c r="C514" s="152"/>
      <c r="D514" s="152"/>
    </row>
    <row r="515" spans="1:4" x14ac:dyDescent="0.25">
      <c r="A515" s="150"/>
      <c r="B515" s="152"/>
      <c r="C515" s="152"/>
      <c r="D515" s="152"/>
    </row>
    <row r="516" spans="1:4" x14ac:dyDescent="0.25">
      <c r="A516" s="155"/>
      <c r="B516" s="152"/>
      <c r="C516" s="152"/>
      <c r="D516" s="152"/>
    </row>
    <row r="517" spans="1:4" x14ac:dyDescent="0.25">
      <c r="A517" s="155"/>
      <c r="B517" s="159"/>
      <c r="C517" s="159"/>
      <c r="D517" s="159"/>
    </row>
    <row r="519" spans="1:4" x14ac:dyDescent="0.25">
      <c r="A519" s="167"/>
      <c r="B519" s="152"/>
      <c r="C519" s="152"/>
      <c r="D519" s="152"/>
    </row>
    <row r="520" spans="1:4" x14ac:dyDescent="0.25">
      <c r="A520" s="150"/>
      <c r="B520" s="152"/>
      <c r="C520" s="152"/>
      <c r="D520" s="153"/>
    </row>
    <row r="521" spans="1:4" x14ac:dyDescent="0.25">
      <c r="A521" s="155"/>
      <c r="B521" s="152"/>
      <c r="C521" s="152"/>
      <c r="D521" s="153"/>
    </row>
    <row r="522" spans="1:4" x14ac:dyDescent="0.25">
      <c r="A522" s="155"/>
      <c r="B522" s="159"/>
      <c r="C522" s="159"/>
      <c r="D522" s="153"/>
    </row>
    <row r="524" spans="1:4" x14ac:dyDescent="0.25">
      <c r="A524" s="167"/>
      <c r="B524" s="152"/>
      <c r="C524" s="152"/>
      <c r="D524" s="152"/>
    </row>
    <row r="525" spans="1:4" x14ac:dyDescent="0.25">
      <c r="A525" s="150"/>
      <c r="B525" s="152"/>
      <c r="C525" s="152"/>
      <c r="D525" s="152"/>
    </row>
    <row r="526" spans="1:4" x14ac:dyDescent="0.25">
      <c r="A526" s="155"/>
      <c r="B526" s="152"/>
      <c r="C526" s="152"/>
      <c r="D526" s="152"/>
    </row>
    <row r="527" spans="1:4" x14ac:dyDescent="0.25">
      <c r="A527" s="155"/>
      <c r="B527" s="159"/>
      <c r="C527" s="159"/>
      <c r="D527" s="159"/>
    </row>
    <row r="529" spans="1:4" x14ac:dyDescent="0.25">
      <c r="A529" s="167"/>
      <c r="B529" s="152"/>
      <c r="C529" s="152"/>
      <c r="D529" s="152"/>
    </row>
    <row r="530" spans="1:4" x14ac:dyDescent="0.25">
      <c r="A530" s="150"/>
      <c r="B530" s="152"/>
      <c r="C530" s="152"/>
      <c r="D530" s="152"/>
    </row>
    <row r="531" spans="1:4" x14ac:dyDescent="0.25">
      <c r="A531" s="155"/>
      <c r="B531" s="152"/>
      <c r="C531" s="152"/>
      <c r="D531" s="152"/>
    </row>
    <row r="532" spans="1:4" x14ac:dyDescent="0.25">
      <c r="A532" s="155"/>
      <c r="B532" s="159"/>
      <c r="C532" s="159"/>
      <c r="D532" s="159"/>
    </row>
    <row r="534" spans="1:4" x14ac:dyDescent="0.25">
      <c r="A534" s="167"/>
      <c r="B534" s="152"/>
      <c r="C534" s="152"/>
      <c r="D534" s="152"/>
    </row>
    <row r="535" spans="1:4" x14ac:dyDescent="0.25">
      <c r="A535" s="150"/>
      <c r="B535" s="152"/>
      <c r="C535" s="152"/>
      <c r="D535" s="152"/>
    </row>
    <row r="536" spans="1:4" x14ac:dyDescent="0.25">
      <c r="A536" s="155"/>
      <c r="B536" s="152"/>
      <c r="C536" s="152"/>
      <c r="D536" s="152"/>
    </row>
    <row r="537" spans="1:4" x14ac:dyDescent="0.25">
      <c r="A537" s="155"/>
      <c r="B537" s="159"/>
      <c r="C537" s="159"/>
      <c r="D537" s="159"/>
    </row>
    <row r="539" spans="1:4" x14ac:dyDescent="0.25">
      <c r="A539" s="167"/>
      <c r="B539" s="152"/>
      <c r="C539" s="152"/>
      <c r="D539" s="152"/>
    </row>
    <row r="540" spans="1:4" x14ac:dyDescent="0.25">
      <c r="A540" s="150"/>
      <c r="B540" s="152"/>
      <c r="C540" s="152"/>
      <c r="D540" s="153"/>
    </row>
    <row r="541" spans="1:4" x14ac:dyDescent="0.25">
      <c r="A541" s="155"/>
      <c r="B541" s="152"/>
      <c r="C541" s="152"/>
      <c r="D541" s="153"/>
    </row>
    <row r="542" spans="1:4" x14ac:dyDescent="0.25">
      <c r="A542" s="155"/>
      <c r="B542" s="159"/>
      <c r="C542" s="159"/>
      <c r="D542" s="159"/>
    </row>
    <row r="544" spans="1:4" x14ac:dyDescent="0.25">
      <c r="A544" s="167"/>
      <c r="B544" s="152"/>
      <c r="C544" s="152"/>
      <c r="D544" s="152"/>
    </row>
    <row r="545" spans="1:4" x14ac:dyDescent="0.25">
      <c r="A545" s="150"/>
      <c r="B545" s="152"/>
      <c r="C545" s="152"/>
      <c r="D545" s="153"/>
    </row>
    <row r="546" spans="1:4" x14ac:dyDescent="0.25">
      <c r="A546" s="155"/>
      <c r="B546" s="152"/>
      <c r="C546" s="152"/>
      <c r="D546" s="153"/>
    </row>
    <row r="547" spans="1:4" x14ac:dyDescent="0.25">
      <c r="A547" s="155"/>
      <c r="B547" s="159"/>
      <c r="C547" s="159"/>
      <c r="D547" s="159"/>
    </row>
    <row r="549" spans="1:4" x14ac:dyDescent="0.25">
      <c r="A549" s="167"/>
      <c r="B549" s="152"/>
      <c r="C549" s="152"/>
      <c r="D549" s="152"/>
    </row>
    <row r="550" spans="1:4" x14ac:dyDescent="0.25">
      <c r="A550" s="150"/>
      <c r="B550" s="152"/>
      <c r="C550" s="152"/>
      <c r="D550" s="152"/>
    </row>
    <row r="551" spans="1:4" x14ac:dyDescent="0.25">
      <c r="A551" s="155"/>
      <c r="B551" s="152"/>
      <c r="C551" s="152"/>
      <c r="D551" s="152"/>
    </row>
    <row r="552" spans="1:4" x14ac:dyDescent="0.25">
      <c r="A552" s="155"/>
      <c r="B552" s="159"/>
      <c r="C552" s="159"/>
      <c r="D552" s="159"/>
    </row>
    <row r="554" spans="1:4" x14ac:dyDescent="0.25">
      <c r="A554" s="167"/>
      <c r="B554" s="152"/>
      <c r="C554" s="152"/>
      <c r="D554" s="152"/>
    </row>
    <row r="555" spans="1:4" x14ac:dyDescent="0.25">
      <c r="A555" s="150"/>
      <c r="B555" s="152"/>
      <c r="C555" s="152"/>
      <c r="D555" s="153"/>
    </row>
    <row r="556" spans="1:4" x14ac:dyDescent="0.25">
      <c r="A556" s="155"/>
      <c r="B556" s="152"/>
      <c r="C556" s="152"/>
      <c r="D556" s="153"/>
    </row>
    <row r="557" spans="1:4" x14ac:dyDescent="0.25">
      <c r="A557" s="155"/>
      <c r="B557" s="159"/>
      <c r="C557" s="159"/>
      <c r="D557" s="159"/>
    </row>
    <row r="559" spans="1:4" x14ac:dyDescent="0.25">
      <c r="A559" s="167"/>
      <c r="B559" s="152"/>
      <c r="C559" s="152"/>
      <c r="D559" s="152"/>
    </row>
    <row r="560" spans="1:4" x14ac:dyDescent="0.25">
      <c r="A560" s="150"/>
      <c r="B560" s="152"/>
      <c r="C560" s="152"/>
      <c r="D560" s="152"/>
    </row>
    <row r="561" spans="1:4" x14ac:dyDescent="0.25">
      <c r="A561" s="155"/>
      <c r="B561" s="152"/>
      <c r="C561" s="152"/>
      <c r="D561" s="152"/>
    </row>
    <row r="562" spans="1:4" x14ac:dyDescent="0.25">
      <c r="A562" s="155"/>
      <c r="B562" s="159"/>
      <c r="C562" s="159"/>
      <c r="D562" s="159"/>
    </row>
    <row r="564" spans="1:4" x14ac:dyDescent="0.25">
      <c r="A564" s="167"/>
      <c r="B564" s="152"/>
      <c r="C564" s="152"/>
      <c r="D564" s="152"/>
    </row>
    <row r="565" spans="1:4" x14ac:dyDescent="0.25">
      <c r="A565" s="150"/>
      <c r="B565" s="152"/>
      <c r="C565" s="152"/>
      <c r="D565" s="152"/>
    </row>
    <row r="566" spans="1:4" x14ac:dyDescent="0.25">
      <c r="A566" s="155"/>
      <c r="B566" s="152"/>
      <c r="C566" s="152"/>
      <c r="D566" s="152"/>
    </row>
    <row r="567" spans="1:4" x14ac:dyDescent="0.25">
      <c r="A567" s="155"/>
      <c r="B567" s="159"/>
      <c r="C567" s="159"/>
      <c r="D567" s="159"/>
    </row>
    <row r="569" spans="1:4" x14ac:dyDescent="0.25">
      <c r="A569" s="167"/>
      <c r="B569" s="152"/>
      <c r="C569" s="152"/>
      <c r="D569" s="152"/>
    </row>
    <row r="570" spans="1:4" x14ac:dyDescent="0.25">
      <c r="A570" s="150"/>
      <c r="B570" s="152"/>
      <c r="C570" s="152"/>
      <c r="D570" s="152"/>
    </row>
    <row r="571" spans="1:4" x14ac:dyDescent="0.25">
      <c r="A571" s="155"/>
      <c r="B571" s="152"/>
      <c r="C571" s="152"/>
      <c r="D571" s="152"/>
    </row>
    <row r="572" spans="1:4" x14ac:dyDescent="0.25">
      <c r="A572" s="155"/>
      <c r="B572" s="159"/>
      <c r="C572" s="159"/>
      <c r="D572" s="159"/>
    </row>
    <row r="574" spans="1:4" x14ac:dyDescent="0.25">
      <c r="A574" s="167"/>
      <c r="B574" s="152"/>
      <c r="C574" s="152"/>
      <c r="D574" s="152"/>
    </row>
    <row r="575" spans="1:4" x14ac:dyDescent="0.25">
      <c r="A575" s="150"/>
      <c r="B575" s="152"/>
      <c r="C575" s="152"/>
      <c r="D575" s="152"/>
    </row>
    <row r="576" spans="1:4" x14ac:dyDescent="0.25">
      <c r="A576" s="155"/>
      <c r="B576" s="152"/>
      <c r="C576" s="152"/>
      <c r="D576" s="152"/>
    </row>
    <row r="577" spans="1:4" x14ac:dyDescent="0.25">
      <c r="A577" s="155"/>
      <c r="B577" s="159"/>
      <c r="C577" s="159"/>
      <c r="D577" s="159"/>
    </row>
    <row r="579" spans="1:4" x14ac:dyDescent="0.25">
      <c r="A579" s="167"/>
      <c r="B579" s="152"/>
      <c r="C579" s="152"/>
      <c r="D579" s="152"/>
    </row>
    <row r="580" spans="1:4" x14ac:dyDescent="0.25">
      <c r="A580" s="150"/>
      <c r="B580" s="152"/>
      <c r="C580" s="152"/>
      <c r="D580" s="152"/>
    </row>
    <row r="581" spans="1:4" x14ac:dyDescent="0.25">
      <c r="A581" s="155"/>
      <c r="B581" s="152"/>
      <c r="C581" s="152"/>
      <c r="D581" s="152"/>
    </row>
    <row r="582" spans="1:4" x14ac:dyDescent="0.25">
      <c r="A582" s="155"/>
      <c r="B582" s="159"/>
      <c r="C582" s="159"/>
      <c r="D582" s="159"/>
    </row>
    <row r="584" spans="1:4" x14ac:dyDescent="0.25">
      <c r="A584" s="167"/>
      <c r="B584" s="152"/>
      <c r="C584" s="152"/>
      <c r="D584" s="152"/>
    </row>
    <row r="585" spans="1:4" x14ac:dyDescent="0.25">
      <c r="A585" s="150"/>
      <c r="B585" s="152"/>
      <c r="C585" s="152"/>
      <c r="D585" s="152"/>
    </row>
    <row r="586" spans="1:4" x14ac:dyDescent="0.25">
      <c r="A586" s="155"/>
      <c r="B586" s="152"/>
      <c r="C586" s="152"/>
      <c r="D586" s="152"/>
    </row>
    <row r="587" spans="1:4" x14ac:dyDescent="0.25">
      <c r="A587" s="155"/>
      <c r="B587" s="159"/>
      <c r="C587" s="159"/>
      <c r="D587" s="159"/>
    </row>
    <row r="589" spans="1:4" x14ac:dyDescent="0.25">
      <c r="A589" s="167"/>
      <c r="B589" s="152"/>
      <c r="C589" s="152"/>
      <c r="D589" s="152"/>
    </row>
    <row r="590" spans="1:4" x14ac:dyDescent="0.25">
      <c r="A590" s="150"/>
      <c r="B590" s="152"/>
      <c r="C590" s="152"/>
      <c r="D590" s="152"/>
    </row>
    <row r="591" spans="1:4" x14ac:dyDescent="0.25">
      <c r="A591" s="155"/>
      <c r="B591" s="152"/>
      <c r="C591" s="152"/>
      <c r="D591" s="152"/>
    </row>
    <row r="592" spans="1:4" x14ac:dyDescent="0.25">
      <c r="A592" s="155"/>
      <c r="B592" s="159"/>
      <c r="C592" s="159"/>
      <c r="D592" s="159"/>
    </row>
    <row r="594" spans="1:4" x14ac:dyDescent="0.25">
      <c r="A594" s="167"/>
      <c r="B594" s="152"/>
      <c r="C594" s="152"/>
      <c r="D594" s="152"/>
    </row>
    <row r="595" spans="1:4" x14ac:dyDescent="0.25">
      <c r="A595" s="150"/>
      <c r="B595" s="152"/>
      <c r="C595" s="152"/>
      <c r="D595" s="152"/>
    </row>
    <row r="596" spans="1:4" x14ac:dyDescent="0.25">
      <c r="A596" s="155"/>
      <c r="B596" s="152"/>
      <c r="C596" s="152"/>
      <c r="D596" s="152"/>
    </row>
    <row r="597" spans="1:4" x14ac:dyDescent="0.25">
      <c r="A597" s="155"/>
      <c r="B597" s="159"/>
      <c r="C597" s="159"/>
      <c r="D597" s="159"/>
    </row>
    <row r="599" spans="1:4" x14ac:dyDescent="0.25">
      <c r="A599" s="167"/>
      <c r="B599" s="152"/>
      <c r="C599" s="152"/>
      <c r="D599" s="152"/>
    </row>
    <row r="600" spans="1:4" x14ac:dyDescent="0.25">
      <c r="A600" s="150"/>
      <c r="B600" s="152"/>
      <c r="C600" s="152"/>
      <c r="D600" s="152"/>
    </row>
    <row r="601" spans="1:4" x14ac:dyDescent="0.25">
      <c r="A601" s="155"/>
      <c r="B601" s="152"/>
      <c r="C601" s="152"/>
      <c r="D601" s="152"/>
    </row>
    <row r="602" spans="1:4" x14ac:dyDescent="0.25">
      <c r="A602" s="155"/>
      <c r="B602" s="159"/>
      <c r="C602" s="159"/>
      <c r="D602" s="159"/>
    </row>
    <row r="604" spans="1:4" x14ac:dyDescent="0.25">
      <c r="A604" s="167"/>
      <c r="B604" s="152"/>
      <c r="C604" s="152"/>
      <c r="D604" s="152"/>
    </row>
    <row r="605" spans="1:4" x14ac:dyDescent="0.25">
      <c r="A605" s="150"/>
      <c r="B605" s="152"/>
      <c r="C605" s="152"/>
      <c r="D605" s="152"/>
    </row>
    <row r="606" spans="1:4" x14ac:dyDescent="0.25">
      <c r="A606" s="155"/>
      <c r="B606" s="152"/>
      <c r="C606" s="152"/>
      <c r="D606" s="152"/>
    </row>
    <row r="607" spans="1:4" x14ac:dyDescent="0.25">
      <c r="A607" s="155"/>
      <c r="B607" s="159"/>
      <c r="C607" s="159"/>
      <c r="D607" s="159"/>
    </row>
    <row r="609" spans="1:4" x14ac:dyDescent="0.25">
      <c r="A609" s="167"/>
      <c r="B609" s="152"/>
      <c r="C609" s="152"/>
      <c r="D609" s="152"/>
    </row>
    <row r="610" spans="1:4" x14ac:dyDescent="0.25">
      <c r="A610" s="150"/>
      <c r="B610" s="152"/>
      <c r="C610" s="152"/>
      <c r="D610" s="153"/>
    </row>
    <row r="611" spans="1:4" x14ac:dyDescent="0.25">
      <c r="A611" s="155"/>
      <c r="B611" s="152"/>
      <c r="C611" s="152"/>
      <c r="D611" s="153"/>
    </row>
    <row r="612" spans="1:4" x14ac:dyDescent="0.25">
      <c r="A612" s="155"/>
      <c r="B612" s="159"/>
      <c r="C612" s="159"/>
      <c r="D612" s="159"/>
    </row>
    <row r="614" spans="1:4" x14ac:dyDescent="0.25">
      <c r="A614" s="167"/>
      <c r="B614" s="152"/>
      <c r="C614" s="152"/>
      <c r="D614" s="152"/>
    </row>
    <row r="615" spans="1:4" x14ac:dyDescent="0.25">
      <c r="A615" s="150"/>
      <c r="B615" s="152"/>
      <c r="C615" s="152"/>
      <c r="D615" s="152"/>
    </row>
    <row r="616" spans="1:4" x14ac:dyDescent="0.25">
      <c r="A616" s="155"/>
      <c r="B616" s="152"/>
      <c r="C616" s="152"/>
      <c r="D616" s="152"/>
    </row>
    <row r="617" spans="1:4" x14ac:dyDescent="0.25">
      <c r="A617" s="155"/>
      <c r="B617" s="159"/>
      <c r="C617" s="159"/>
      <c r="D617" s="159"/>
    </row>
    <row r="619" spans="1:4" x14ac:dyDescent="0.25">
      <c r="A619" s="167"/>
      <c r="B619" s="152"/>
      <c r="C619" s="152"/>
      <c r="D619" s="152"/>
    </row>
    <row r="620" spans="1:4" x14ac:dyDescent="0.25">
      <c r="A620" s="150"/>
      <c r="B620" s="152"/>
      <c r="C620" s="152"/>
      <c r="D620" s="152"/>
    </row>
    <row r="621" spans="1:4" x14ac:dyDescent="0.25">
      <c r="A621" s="155"/>
      <c r="B621" s="152"/>
      <c r="C621" s="152"/>
      <c r="D621" s="152"/>
    </row>
    <row r="622" spans="1:4" x14ac:dyDescent="0.25">
      <c r="A622" s="155"/>
      <c r="B622" s="159"/>
      <c r="C622" s="159"/>
      <c r="D622" s="159"/>
    </row>
    <row r="624" spans="1:4" x14ac:dyDescent="0.25">
      <c r="A624" s="167"/>
      <c r="B624" s="152"/>
      <c r="C624" s="152"/>
      <c r="D624" s="152"/>
    </row>
    <row r="625" spans="1:4" x14ac:dyDescent="0.25">
      <c r="A625" s="150"/>
      <c r="B625" s="152"/>
      <c r="C625" s="152"/>
      <c r="D625" s="152"/>
    </row>
    <row r="626" spans="1:4" x14ac:dyDescent="0.25">
      <c r="A626" s="155"/>
      <c r="B626" s="152"/>
      <c r="C626" s="152"/>
      <c r="D626" s="152"/>
    </row>
    <row r="627" spans="1:4" x14ac:dyDescent="0.25">
      <c r="A627" s="155"/>
      <c r="B627" s="159"/>
      <c r="C627" s="159"/>
      <c r="D627" s="159"/>
    </row>
    <row r="629" spans="1:4" x14ac:dyDescent="0.25">
      <c r="A629" s="167"/>
      <c r="B629" s="152"/>
      <c r="C629" s="152"/>
      <c r="D629" s="152"/>
    </row>
    <row r="630" spans="1:4" x14ac:dyDescent="0.25">
      <c r="A630" s="150"/>
      <c r="B630" s="152"/>
      <c r="C630" s="152"/>
      <c r="D630" s="152"/>
    </row>
    <row r="631" spans="1:4" x14ac:dyDescent="0.25">
      <c r="A631" s="155"/>
      <c r="B631" s="152"/>
      <c r="C631" s="152"/>
      <c r="D631" s="152"/>
    </row>
    <row r="632" spans="1:4" x14ac:dyDescent="0.25">
      <c r="A632" s="155"/>
      <c r="B632" s="159"/>
      <c r="C632" s="159"/>
      <c r="D632" s="159"/>
    </row>
    <row r="634" spans="1:4" x14ac:dyDescent="0.25">
      <c r="A634" s="167"/>
      <c r="B634" s="152"/>
      <c r="C634" s="152"/>
      <c r="D634" s="152"/>
    </row>
    <row r="635" spans="1:4" x14ac:dyDescent="0.25">
      <c r="A635" s="150"/>
      <c r="B635" s="152"/>
      <c r="C635" s="152"/>
      <c r="D635" s="152"/>
    </row>
    <row r="636" spans="1:4" x14ac:dyDescent="0.25">
      <c r="A636" s="155"/>
      <c r="B636" s="152"/>
      <c r="C636" s="152"/>
      <c r="D636" s="152"/>
    </row>
    <row r="637" spans="1:4" x14ac:dyDescent="0.25">
      <c r="A637" s="155"/>
      <c r="B637" s="159"/>
      <c r="C637" s="159"/>
      <c r="D637" s="159"/>
    </row>
    <row r="639" spans="1:4" x14ac:dyDescent="0.25">
      <c r="A639" s="167"/>
      <c r="B639" s="152"/>
      <c r="C639" s="152"/>
      <c r="D639" s="152"/>
    </row>
    <row r="640" spans="1:4" x14ac:dyDescent="0.25">
      <c r="A640" s="150"/>
      <c r="B640" s="152"/>
      <c r="C640" s="152"/>
      <c r="D640" s="152"/>
    </row>
    <row r="641" spans="1:4" x14ac:dyDescent="0.25">
      <c r="A641" s="155"/>
      <c r="B641" s="152"/>
      <c r="C641" s="152"/>
      <c r="D641" s="152"/>
    </row>
    <row r="642" spans="1:4" x14ac:dyDescent="0.25">
      <c r="A642" s="155"/>
      <c r="B642" s="159"/>
      <c r="C642" s="159"/>
      <c r="D642" s="159"/>
    </row>
    <row r="644" spans="1:4" x14ac:dyDescent="0.25">
      <c r="A644" s="167"/>
      <c r="B644" s="152"/>
      <c r="C644" s="152"/>
      <c r="D644" s="152"/>
    </row>
    <row r="645" spans="1:4" x14ac:dyDescent="0.25">
      <c r="A645" s="150"/>
      <c r="B645" s="152"/>
      <c r="C645" s="152"/>
      <c r="D645" s="152"/>
    </row>
    <row r="646" spans="1:4" x14ac:dyDescent="0.25">
      <c r="A646" s="155"/>
      <c r="B646" s="152"/>
      <c r="C646" s="152"/>
      <c r="D646" s="152"/>
    </row>
    <row r="647" spans="1:4" x14ac:dyDescent="0.25">
      <c r="A647" s="155"/>
      <c r="B647" s="159"/>
      <c r="C647" s="159"/>
      <c r="D647" s="159"/>
    </row>
    <row r="649" spans="1:4" x14ac:dyDescent="0.25">
      <c r="A649" s="167"/>
      <c r="B649" s="152"/>
      <c r="C649" s="152"/>
      <c r="D649" s="152"/>
    </row>
    <row r="650" spans="1:4" x14ac:dyDescent="0.25">
      <c r="A650" s="150"/>
      <c r="B650" s="152"/>
      <c r="C650" s="152"/>
      <c r="D650" s="152"/>
    </row>
    <row r="651" spans="1:4" x14ac:dyDescent="0.25">
      <c r="A651" s="155"/>
      <c r="B651" s="152"/>
      <c r="C651" s="152"/>
      <c r="D651" s="152"/>
    </row>
    <row r="652" spans="1:4" x14ac:dyDescent="0.25">
      <c r="A652" s="155"/>
      <c r="B652" s="159"/>
      <c r="C652" s="159"/>
      <c r="D652" s="159"/>
    </row>
    <row r="654" spans="1:4" x14ac:dyDescent="0.25">
      <c r="A654" s="167"/>
      <c r="B654" s="152"/>
      <c r="C654" s="152"/>
      <c r="D654" s="152"/>
    </row>
    <row r="655" spans="1:4" x14ac:dyDescent="0.25">
      <c r="A655" s="150"/>
      <c r="B655" s="152"/>
      <c r="C655" s="152"/>
      <c r="D655" s="152"/>
    </row>
    <row r="656" spans="1:4" x14ac:dyDescent="0.25">
      <c r="A656" s="155"/>
      <c r="B656" s="152"/>
      <c r="C656" s="152"/>
      <c r="D656" s="152"/>
    </row>
    <row r="657" spans="1:5" x14ac:dyDescent="0.25">
      <c r="A657" s="155"/>
      <c r="B657" s="159"/>
      <c r="C657" s="159"/>
      <c r="D657" s="159"/>
    </row>
    <row r="659" spans="1:5" x14ac:dyDescent="0.25">
      <c r="A659" s="167"/>
      <c r="B659" s="152"/>
      <c r="C659" s="152"/>
      <c r="D659" s="152"/>
    </row>
    <row r="660" spans="1:5" x14ac:dyDescent="0.25">
      <c r="A660" s="150"/>
      <c r="B660" s="152"/>
      <c r="C660" s="152"/>
      <c r="D660" s="152"/>
    </row>
    <row r="661" spans="1:5" x14ac:dyDescent="0.25">
      <c r="A661" s="155"/>
      <c r="B661" s="152"/>
      <c r="C661" s="152"/>
      <c r="D661" s="152"/>
    </row>
    <row r="662" spans="1:5" x14ac:dyDescent="0.25">
      <c r="A662" s="155"/>
      <c r="B662" s="159"/>
      <c r="C662" s="159"/>
      <c r="D662" s="159"/>
    </row>
    <row r="664" spans="1:5" x14ac:dyDescent="0.25">
      <c r="A664" s="167"/>
      <c r="B664" s="152"/>
      <c r="C664" s="152"/>
      <c r="D664" s="152"/>
    </row>
    <row r="665" spans="1:5" x14ac:dyDescent="0.25">
      <c r="A665" s="150"/>
      <c r="B665" s="152"/>
      <c r="C665" s="152"/>
      <c r="D665" s="153"/>
    </row>
    <row r="666" spans="1:5" x14ac:dyDescent="0.25">
      <c r="A666" s="155"/>
      <c r="B666" s="152"/>
      <c r="C666" s="152"/>
      <c r="D666" s="153"/>
      <c r="E666" t="s">
        <v>23</v>
      </c>
    </row>
    <row r="667" spans="1:5" x14ac:dyDescent="0.25">
      <c r="A667" s="155"/>
      <c r="B667" s="159"/>
      <c r="C667" s="159"/>
      <c r="D667" s="153"/>
    </row>
    <row r="669" spans="1:5" x14ac:dyDescent="0.25">
      <c r="A669" s="167"/>
      <c r="B669" s="152"/>
      <c r="C669" s="152"/>
      <c r="D669" s="152"/>
    </row>
    <row r="670" spans="1:5" x14ac:dyDescent="0.25">
      <c r="A670" s="150"/>
      <c r="B670" s="152"/>
      <c r="C670" s="152"/>
      <c r="D670" s="152"/>
    </row>
    <row r="671" spans="1:5" x14ac:dyDescent="0.25">
      <c r="A671" s="155"/>
      <c r="B671" s="152"/>
      <c r="C671" s="152"/>
      <c r="D671" s="152"/>
    </row>
    <row r="672" spans="1:5" x14ac:dyDescent="0.25">
      <c r="A672" s="155"/>
      <c r="B672" s="159"/>
      <c r="C672" s="159"/>
      <c r="D672" s="159"/>
    </row>
  </sheetData>
  <dataConsolidate/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workbookViewId="0">
      <selection activeCell="E36" sqref="E36"/>
    </sheetView>
  </sheetViews>
  <sheetFormatPr defaultRowHeight="15" x14ac:dyDescent="0.25"/>
  <cols>
    <col min="1" max="1" width="12.5703125" style="3" customWidth="1"/>
    <col min="2" max="2" width="14.85546875" style="3" customWidth="1"/>
    <col min="3" max="3" width="13.42578125" style="3" customWidth="1"/>
    <col min="4" max="4" width="9.85546875" style="3" customWidth="1"/>
    <col min="5" max="5" width="29.7109375" style="3" customWidth="1"/>
  </cols>
  <sheetData>
    <row r="1" spans="1:5" x14ac:dyDescent="0.25">
      <c r="A1" s="3">
        <v>1</v>
      </c>
      <c r="B1" s="152">
        <v>294538.67</v>
      </c>
      <c r="C1" s="152">
        <v>299661.15999999997</v>
      </c>
      <c r="D1" s="152">
        <v>889.8</v>
      </c>
      <c r="E1" s="3" t="s">
        <v>56</v>
      </c>
    </row>
    <row r="2" spans="1:5" x14ac:dyDescent="0.25">
      <c r="A2" s="3">
        <f>A1+1</f>
        <v>2</v>
      </c>
      <c r="B2" s="152">
        <f>'Final Obs'!B9</f>
        <v>293789.32783333334</v>
      </c>
      <c r="C2" s="152">
        <f>'Final Obs'!C9</f>
        <v>302077.91175000003</v>
      </c>
      <c r="D2" s="152">
        <f>'Final Obs'!D9</f>
        <v>889.48312499999997</v>
      </c>
      <c r="E2" s="3" t="s">
        <v>64</v>
      </c>
    </row>
    <row r="3" spans="1:5" x14ac:dyDescent="0.25">
      <c r="A3" s="3">
        <f t="shared" ref="A3:A31" si="0">A2+1</f>
        <v>3</v>
      </c>
      <c r="B3" s="152">
        <f>'Final Obs'!B14</f>
        <v>292808.10037500004</v>
      </c>
      <c r="C3" s="152">
        <f>'Final Obs'!C14</f>
        <v>304524.44262500003</v>
      </c>
      <c r="D3" s="152">
        <f>'Final Obs'!D14</f>
        <v>880.53837499999997</v>
      </c>
      <c r="E3" s="3" t="s">
        <v>64</v>
      </c>
    </row>
    <row r="4" spans="1:5" x14ac:dyDescent="0.25">
      <c r="A4" s="3">
        <f t="shared" si="0"/>
        <v>4</v>
      </c>
      <c r="B4" s="152">
        <f>'Final Obs'!B19</f>
        <v>292370.62325</v>
      </c>
      <c r="C4" s="152">
        <f>'Final Obs'!C19</f>
        <v>306860.69912500004</v>
      </c>
      <c r="D4" s="152">
        <f>'Final Obs'!D19</f>
        <v>881.69674999999995</v>
      </c>
      <c r="E4" s="3" t="s">
        <v>64</v>
      </c>
    </row>
    <row r="5" spans="1:5" x14ac:dyDescent="0.25">
      <c r="A5" s="3">
        <f t="shared" si="0"/>
        <v>5</v>
      </c>
      <c r="B5" s="152">
        <f>'Final Obs'!B24</f>
        <v>291437.93412500003</v>
      </c>
      <c r="C5" s="152">
        <f>'Final Obs'!C24</f>
        <v>309229.955625</v>
      </c>
      <c r="D5" s="152">
        <f>'Final Obs'!D24</f>
        <v>887.43675000000007</v>
      </c>
      <c r="E5" s="3" t="s">
        <v>64</v>
      </c>
    </row>
    <row r="6" spans="1:5" x14ac:dyDescent="0.25">
      <c r="A6" s="3">
        <f t="shared" si="0"/>
        <v>6</v>
      </c>
      <c r="B6" s="152">
        <f>'Final Obs'!B29</f>
        <v>289999.09862499998</v>
      </c>
      <c r="C6" s="152">
        <f>'Final Obs'!C29</f>
        <v>311636.57662499999</v>
      </c>
      <c r="D6" s="152">
        <f>'Final Obs'!D29</f>
        <v>927.19225000000006</v>
      </c>
      <c r="E6" s="3" t="s">
        <v>64</v>
      </c>
    </row>
    <row r="7" spans="1:5" x14ac:dyDescent="0.25">
      <c r="A7" s="3">
        <f t="shared" si="0"/>
        <v>7</v>
      </c>
      <c r="B7" s="152">
        <f>'Final Obs'!B34</f>
        <v>288837.52350000001</v>
      </c>
      <c r="C7" s="152">
        <f>'Final Obs'!C34</f>
        <v>314454.68674999999</v>
      </c>
      <c r="D7" s="152">
        <f>'Final Obs'!D34</f>
        <v>912.90125</v>
      </c>
      <c r="E7" s="3" t="s">
        <v>64</v>
      </c>
    </row>
    <row r="8" spans="1:5" x14ac:dyDescent="0.25">
      <c r="A8" s="3">
        <f t="shared" si="0"/>
        <v>8</v>
      </c>
      <c r="B8" s="152">
        <f>'Final Obs'!B39</f>
        <v>287348.10637499997</v>
      </c>
      <c r="C8" s="152">
        <f>'Final Obs'!C39</f>
        <v>316684.38750000001</v>
      </c>
      <c r="D8" s="152">
        <f>'Final Obs'!D39</f>
        <v>935.83412499999997</v>
      </c>
      <c r="E8" s="3" t="s">
        <v>64</v>
      </c>
    </row>
    <row r="9" spans="1:5" x14ac:dyDescent="0.25">
      <c r="A9" s="3">
        <f t="shared" si="0"/>
        <v>9</v>
      </c>
      <c r="B9" s="152">
        <f>'Final Obs'!B44</f>
        <v>285698.785875</v>
      </c>
      <c r="C9" s="152">
        <f>'Final Obs'!C44</f>
        <v>318937.046875</v>
      </c>
      <c r="D9" s="152">
        <f>'Final Obs'!D44</f>
        <v>962.24250000000006</v>
      </c>
      <c r="E9" s="3" t="s">
        <v>64</v>
      </c>
    </row>
    <row r="10" spans="1:5" x14ac:dyDescent="0.25">
      <c r="A10" s="3">
        <f t="shared" si="0"/>
        <v>10</v>
      </c>
      <c r="B10" s="152">
        <f>'Final Obs'!B49</f>
        <v>284518.13425</v>
      </c>
      <c r="C10" s="152">
        <f>'Final Obs'!C49</f>
        <v>319761.11900000001</v>
      </c>
      <c r="D10" s="152">
        <f>'Final Obs'!D49</f>
        <v>930.976</v>
      </c>
      <c r="E10" s="3" t="s">
        <v>59</v>
      </c>
    </row>
    <row r="11" spans="1:5" x14ac:dyDescent="0.25">
      <c r="A11" s="3">
        <f t="shared" si="0"/>
        <v>11</v>
      </c>
      <c r="B11" s="152">
        <f>'Final Obs'!B54</f>
        <v>283510.92050000001</v>
      </c>
      <c r="C11" s="152">
        <f>'Final Obs'!C54</f>
        <v>320381.69512499997</v>
      </c>
      <c r="D11" s="152">
        <f>'Final Obs'!D54</f>
        <v>894.53600000000006</v>
      </c>
      <c r="E11" s="3" t="s">
        <v>57</v>
      </c>
    </row>
    <row r="12" spans="1:5" x14ac:dyDescent="0.25">
      <c r="A12" s="3">
        <f t="shared" si="0"/>
        <v>12</v>
      </c>
      <c r="B12" s="152">
        <v>281323.83299999998</v>
      </c>
      <c r="C12" s="152">
        <v>322035.72200000001</v>
      </c>
      <c r="D12" s="152">
        <v>898.6</v>
      </c>
      <c r="E12" s="3" t="s">
        <v>58</v>
      </c>
    </row>
    <row r="13" spans="1:5" x14ac:dyDescent="0.25">
      <c r="A13" s="3">
        <f t="shared" si="0"/>
        <v>13</v>
      </c>
      <c r="B13" s="152">
        <f>'Final Obs'!B64</f>
        <v>278382.56325000001</v>
      </c>
      <c r="C13" s="152">
        <f>'Final Obs'!C64</f>
        <v>323502.93987500004</v>
      </c>
      <c r="D13" s="152">
        <f>'Final Obs'!D64</f>
        <v>905.12075000000004</v>
      </c>
      <c r="E13" s="3" t="s">
        <v>64</v>
      </c>
    </row>
    <row r="14" spans="1:5" x14ac:dyDescent="0.25">
      <c r="A14" s="3">
        <f t="shared" si="0"/>
        <v>14</v>
      </c>
      <c r="B14" s="152">
        <f>'Final Obs'!B69</f>
        <v>275774.41924999998</v>
      </c>
      <c r="C14" s="152">
        <f>'Final Obs'!C69</f>
        <v>324440.33762500004</v>
      </c>
      <c r="D14" s="152">
        <f>'Final Obs'!D69</f>
        <v>949.23075000000006</v>
      </c>
      <c r="E14" s="3" t="s">
        <v>64</v>
      </c>
    </row>
    <row r="15" spans="1:5" x14ac:dyDescent="0.25">
      <c r="A15" s="3">
        <f t="shared" si="0"/>
        <v>15</v>
      </c>
      <c r="B15" s="152">
        <f>'Final Obs'!B74</f>
        <v>275739.484</v>
      </c>
      <c r="C15" s="152">
        <f>'Final Obs'!C74</f>
        <v>324490.74600000004</v>
      </c>
      <c r="D15" s="152">
        <f>'Final Obs'!D74</f>
        <v>947.50662499999999</v>
      </c>
      <c r="E15" s="3" t="s">
        <v>60</v>
      </c>
    </row>
    <row r="16" spans="1:5" x14ac:dyDescent="0.25">
      <c r="A16" s="3">
        <f t="shared" si="0"/>
        <v>16</v>
      </c>
      <c r="B16" s="152">
        <f>'Final Obs'!B79</f>
        <v>273530.90875</v>
      </c>
      <c r="C16" s="152">
        <f>'Final Obs'!C79</f>
        <v>325489.27037499996</v>
      </c>
      <c r="D16" s="152">
        <f>'Final Obs'!D79</f>
        <v>919.64462500000002</v>
      </c>
      <c r="E16" s="3" t="s">
        <v>64</v>
      </c>
    </row>
    <row r="17" spans="1:5" x14ac:dyDescent="0.25">
      <c r="A17" s="3">
        <f t="shared" si="0"/>
        <v>17</v>
      </c>
      <c r="B17" s="152">
        <f>'Final Obs'!B84</f>
        <v>270700.90300000005</v>
      </c>
      <c r="C17" s="152">
        <f>'Final Obs'!C84</f>
        <v>327123.90099999995</v>
      </c>
      <c r="D17" s="152">
        <f>'Final Obs'!D84</f>
        <v>818.14100000000008</v>
      </c>
      <c r="E17" s="3" t="s">
        <v>64</v>
      </c>
    </row>
    <row r="18" spans="1:5" x14ac:dyDescent="0.25">
      <c r="A18" s="3">
        <f t="shared" si="0"/>
        <v>18</v>
      </c>
      <c r="B18" s="152">
        <f>'Final Obs'!B89</f>
        <v>270503.70024999999</v>
      </c>
      <c r="C18" s="152">
        <f>'Final Obs'!C89</f>
        <v>326993.04162500001</v>
      </c>
      <c r="D18" s="152">
        <f>'Final Obs'!D89</f>
        <v>806.15187500000002</v>
      </c>
      <c r="E18" s="3" t="s">
        <v>61</v>
      </c>
    </row>
    <row r="19" spans="1:5" x14ac:dyDescent="0.25">
      <c r="A19" s="3">
        <f t="shared" si="0"/>
        <v>19</v>
      </c>
      <c r="B19" s="152">
        <f>'Final Obs'!B94</f>
        <v>267732.46625000006</v>
      </c>
      <c r="C19" s="152">
        <f>'Final Obs'!C94</f>
        <v>329040.39287500002</v>
      </c>
      <c r="D19" s="152">
        <f>'Final Obs'!D94</f>
        <v>790.72087499999998</v>
      </c>
      <c r="E19" s="3" t="s">
        <v>62</v>
      </c>
    </row>
    <row r="20" spans="1:5" x14ac:dyDescent="0.25">
      <c r="A20" s="3">
        <f t="shared" si="0"/>
        <v>20</v>
      </c>
      <c r="B20" s="152">
        <f>'Final Obs'!B99</f>
        <v>267261.04875000002</v>
      </c>
      <c r="C20" s="152">
        <f>'Final Obs'!C99</f>
        <v>329874.95750000002</v>
      </c>
      <c r="D20" s="152">
        <f>'Final Obs'!D99</f>
        <v>800.36337500000002</v>
      </c>
      <c r="E20" s="3" t="s">
        <v>63</v>
      </c>
    </row>
    <row r="21" spans="1:5" x14ac:dyDescent="0.25">
      <c r="A21" s="3">
        <f t="shared" si="0"/>
        <v>21</v>
      </c>
      <c r="B21" s="152">
        <f>'Final Obs'!B104</f>
        <v>265863.617875</v>
      </c>
      <c r="C21" s="152">
        <f>'Final Obs'!C104</f>
        <v>332350.59775000002</v>
      </c>
      <c r="D21" s="152">
        <f>'Final Obs'!D104</f>
        <v>826.81625000000008</v>
      </c>
      <c r="E21" s="3" t="s">
        <v>64</v>
      </c>
    </row>
    <row r="22" spans="1:5" x14ac:dyDescent="0.25">
      <c r="A22" s="3">
        <f t="shared" si="0"/>
        <v>22</v>
      </c>
      <c r="B22" s="152">
        <f>'Final Obs'!B109</f>
        <v>264746.53049999999</v>
      </c>
      <c r="C22" s="152">
        <f>'Final Obs'!C109</f>
        <v>334423.65787500003</v>
      </c>
      <c r="D22" s="152">
        <f>'Final Obs'!D109</f>
        <v>843.62300000000005</v>
      </c>
      <c r="E22" s="3" t="s">
        <v>64</v>
      </c>
    </row>
    <row r="23" spans="1:5" x14ac:dyDescent="0.25">
      <c r="A23" s="3">
        <f t="shared" si="0"/>
        <v>23</v>
      </c>
      <c r="B23" s="152">
        <f>'Final Obs'!B114</f>
        <v>272366.80437500001</v>
      </c>
      <c r="C23" s="152">
        <f>'Final Obs'!C114</f>
        <v>335229.77149999997</v>
      </c>
      <c r="D23" s="152">
        <f>'Final Obs'!D114</f>
        <v>875.50587500000006</v>
      </c>
      <c r="E23" s="3" t="s">
        <v>64</v>
      </c>
    </row>
    <row r="24" spans="1:5" x14ac:dyDescent="0.25">
      <c r="A24" s="3">
        <f t="shared" si="0"/>
        <v>24</v>
      </c>
      <c r="B24" s="152">
        <f>'Final Obs'!B119</f>
        <v>270001.92787499999</v>
      </c>
      <c r="C24" s="152">
        <f>'Final Obs'!C119</f>
        <v>332862.94125000003</v>
      </c>
      <c r="D24" s="152">
        <f>'Final Obs'!D119</f>
        <v>844.22550000000001</v>
      </c>
      <c r="E24" s="3" t="s">
        <v>65</v>
      </c>
    </row>
    <row r="25" spans="1:5" x14ac:dyDescent="0.25">
      <c r="A25" s="3">
        <f t="shared" si="0"/>
        <v>25</v>
      </c>
      <c r="B25" s="152">
        <f>'Final Obs'!B124</f>
        <v>264645.74387500004</v>
      </c>
      <c r="C25" s="152">
        <f>'Final Obs'!C124</f>
        <v>329552.31412500003</v>
      </c>
      <c r="D25" s="152">
        <f>'Final Obs'!D124</f>
        <v>781.34225000000004</v>
      </c>
      <c r="E25" s="3" t="s">
        <v>65</v>
      </c>
    </row>
    <row r="26" spans="1:5" x14ac:dyDescent="0.25">
      <c r="A26" s="3">
        <f t="shared" si="0"/>
        <v>26</v>
      </c>
      <c r="B26" s="152">
        <f>'Final Obs'!B129</f>
        <v>295201.79950000002</v>
      </c>
      <c r="C26" s="152">
        <f>'Final Obs'!C129</f>
        <v>305053.78899999999</v>
      </c>
      <c r="D26" s="152">
        <f>'Final Obs'!D129</f>
        <v>887.21775000000002</v>
      </c>
      <c r="E26" s="3" t="s">
        <v>65</v>
      </c>
    </row>
    <row r="27" spans="1:5" x14ac:dyDescent="0.25">
      <c r="A27" s="3">
        <f t="shared" si="0"/>
        <v>27</v>
      </c>
      <c r="B27" s="152">
        <f>'Final Obs'!B134</f>
        <v>290472.3175</v>
      </c>
      <c r="C27" s="152">
        <f>'Final Obs'!C134</f>
        <v>305319.38862500002</v>
      </c>
      <c r="D27" s="152">
        <f>'Final Obs'!D134</f>
        <v>879.76037500000007</v>
      </c>
      <c r="E27" s="3" t="s">
        <v>65</v>
      </c>
    </row>
    <row r="28" spans="1:5" x14ac:dyDescent="0.25">
      <c r="A28" s="3">
        <f t="shared" si="0"/>
        <v>28</v>
      </c>
      <c r="B28" s="152">
        <f>'Final Obs'!B139</f>
        <v>291113.37925</v>
      </c>
      <c r="C28" s="152">
        <f>'Final Obs'!C139</f>
        <v>315942.35450000002</v>
      </c>
      <c r="D28" s="152">
        <f>'Final Obs'!D139</f>
        <v>942.30687499999999</v>
      </c>
      <c r="E28" s="3" t="s">
        <v>65</v>
      </c>
    </row>
    <row r="29" spans="1:5" x14ac:dyDescent="0.25">
      <c r="A29" s="3">
        <f t="shared" si="0"/>
        <v>29</v>
      </c>
      <c r="B29" s="152">
        <f>'Final Obs'!B144</f>
        <v>285218.61975000001</v>
      </c>
      <c r="C29" s="152">
        <f>'Final Obs'!C144</f>
        <v>316071.19374999998</v>
      </c>
      <c r="D29" s="152">
        <f>'Final Obs'!D144</f>
        <v>985.04875000000004</v>
      </c>
      <c r="E29" s="3" t="s">
        <v>65</v>
      </c>
    </row>
    <row r="30" spans="1:5" x14ac:dyDescent="0.25">
      <c r="A30" s="3">
        <f t="shared" si="0"/>
        <v>30</v>
      </c>
      <c r="B30" s="152">
        <f>'Final Obs'!B149</f>
        <v>279809.330625</v>
      </c>
      <c r="C30" s="152">
        <f>'Final Obs'!C149</f>
        <v>319733.53812499996</v>
      </c>
      <c r="D30" s="152">
        <f>'Final Obs'!D149</f>
        <v>893.95399999999995</v>
      </c>
      <c r="E30" s="3" t="s">
        <v>65</v>
      </c>
    </row>
    <row r="31" spans="1:5" x14ac:dyDescent="0.25">
      <c r="A31" s="3">
        <f t="shared" si="0"/>
        <v>31</v>
      </c>
      <c r="B31" s="152">
        <f>'Final Obs'!B154</f>
        <v>285169.41812499997</v>
      </c>
      <c r="C31" s="152">
        <f>'Final Obs'!C154</f>
        <v>321099.09424999997</v>
      </c>
      <c r="D31" s="152">
        <f>'Final Obs'!D154</f>
        <v>926.46812499999999</v>
      </c>
      <c r="E31" s="3" t="s">
        <v>65</v>
      </c>
    </row>
    <row r="32" spans="1:5" x14ac:dyDescent="0.25">
      <c r="B32" s="152"/>
      <c r="C32" s="152"/>
      <c r="D32" s="152"/>
    </row>
    <row r="33" spans="2:4" x14ac:dyDescent="0.25">
      <c r="B33" s="152"/>
      <c r="C33" s="152"/>
      <c r="D33" s="152"/>
    </row>
    <row r="34" spans="2:4" x14ac:dyDescent="0.25">
      <c r="B34" s="152"/>
      <c r="C34" s="152"/>
      <c r="D34" s="152"/>
    </row>
    <row r="35" spans="2:4" x14ac:dyDescent="0.25">
      <c r="B35" s="152"/>
      <c r="C35" s="152"/>
      <c r="D35" s="152"/>
    </row>
    <row r="36" spans="2:4" x14ac:dyDescent="0.25">
      <c r="B36" s="152"/>
      <c r="C36" s="152"/>
      <c r="D36" s="152"/>
    </row>
    <row r="37" spans="2:4" x14ac:dyDescent="0.25">
      <c r="B37" s="152"/>
      <c r="C37" s="152"/>
      <c r="D37" s="152"/>
    </row>
    <row r="38" spans="2:4" x14ac:dyDescent="0.25">
      <c r="B38" s="152"/>
      <c r="C38" s="152"/>
      <c r="D38" s="152"/>
    </row>
    <row r="39" spans="2:4" x14ac:dyDescent="0.25">
      <c r="B39" s="152"/>
      <c r="C39" s="152"/>
      <c r="D39" s="152"/>
    </row>
    <row r="40" spans="2:4" x14ac:dyDescent="0.25">
      <c r="B40" s="152"/>
      <c r="C40" s="152"/>
      <c r="D40" s="152"/>
    </row>
    <row r="41" spans="2:4" x14ac:dyDescent="0.25">
      <c r="B41" s="152"/>
      <c r="C41" s="152"/>
      <c r="D41" s="152"/>
    </row>
    <row r="42" spans="2:4" x14ac:dyDescent="0.25">
      <c r="B42" s="152"/>
      <c r="C42" s="152"/>
      <c r="D42" s="152"/>
    </row>
    <row r="43" spans="2:4" x14ac:dyDescent="0.25">
      <c r="B43" s="152"/>
      <c r="C43" s="152"/>
      <c r="D43" s="152"/>
    </row>
    <row r="44" spans="2:4" x14ac:dyDescent="0.25">
      <c r="B44" s="152"/>
      <c r="C44" s="152"/>
      <c r="D44" s="152"/>
    </row>
    <row r="45" spans="2:4" x14ac:dyDescent="0.25">
      <c r="B45" s="152"/>
      <c r="C45" s="152"/>
      <c r="D45" s="152"/>
    </row>
    <row r="46" spans="2:4" x14ac:dyDescent="0.25">
      <c r="B46" s="152"/>
      <c r="C46" s="152"/>
      <c r="D46" s="152"/>
    </row>
    <row r="47" spans="2:4" x14ac:dyDescent="0.25">
      <c r="B47" s="152"/>
      <c r="C47" s="152"/>
      <c r="D47" s="152"/>
    </row>
    <row r="48" spans="2:4" x14ac:dyDescent="0.25">
      <c r="B48" s="152"/>
      <c r="C48" s="152"/>
      <c r="D48" s="152"/>
    </row>
    <row r="49" spans="2:4" x14ac:dyDescent="0.25">
      <c r="B49" s="152"/>
      <c r="C49" s="152"/>
      <c r="D49" s="152"/>
    </row>
    <row r="50" spans="2:4" x14ac:dyDescent="0.25">
      <c r="B50" s="152"/>
      <c r="C50" s="152"/>
      <c r="D50" s="152"/>
    </row>
    <row r="51" spans="2:4" x14ac:dyDescent="0.25">
      <c r="B51" s="152"/>
      <c r="C51" s="152"/>
      <c r="D51" s="152"/>
    </row>
    <row r="52" spans="2:4" x14ac:dyDescent="0.25">
      <c r="B52" s="152"/>
      <c r="C52" s="152"/>
      <c r="D52" s="152"/>
    </row>
    <row r="53" spans="2:4" x14ac:dyDescent="0.25">
      <c r="B53" s="152"/>
      <c r="C53" s="152"/>
      <c r="D53" s="152"/>
    </row>
    <row r="54" spans="2:4" x14ac:dyDescent="0.25">
      <c r="B54" s="152"/>
      <c r="C54" s="152"/>
      <c r="D54" s="152"/>
    </row>
    <row r="55" spans="2:4" x14ac:dyDescent="0.25">
      <c r="B55" s="152"/>
      <c r="C55" s="152"/>
      <c r="D55" s="152"/>
    </row>
    <row r="56" spans="2:4" x14ac:dyDescent="0.25">
      <c r="B56" s="152"/>
      <c r="C56" s="152"/>
      <c r="D56" s="152"/>
    </row>
    <row r="57" spans="2:4" x14ac:dyDescent="0.25">
      <c r="B57" s="152"/>
      <c r="C57" s="152"/>
      <c r="D57" s="152"/>
    </row>
    <row r="58" spans="2:4" x14ac:dyDescent="0.25">
      <c r="B58" s="152"/>
      <c r="C58" s="152"/>
      <c r="D58" s="152"/>
    </row>
    <row r="59" spans="2:4" x14ac:dyDescent="0.25">
      <c r="B59" s="152"/>
      <c r="C59" s="152"/>
      <c r="D59" s="152"/>
    </row>
    <row r="60" spans="2:4" x14ac:dyDescent="0.25">
      <c r="B60" s="152"/>
      <c r="C60" s="152"/>
      <c r="D60" s="152"/>
    </row>
    <row r="61" spans="2:4" x14ac:dyDescent="0.25">
      <c r="B61" s="152"/>
      <c r="C61" s="152"/>
      <c r="D61" s="152"/>
    </row>
    <row r="62" spans="2:4" x14ac:dyDescent="0.25">
      <c r="B62" s="152"/>
      <c r="C62" s="152"/>
      <c r="D62" s="152"/>
    </row>
    <row r="63" spans="2:4" x14ac:dyDescent="0.25">
      <c r="B63" s="152"/>
      <c r="C63" s="152"/>
      <c r="D63" s="152"/>
    </row>
    <row r="64" spans="2:4" x14ac:dyDescent="0.25">
      <c r="B64" s="152"/>
      <c r="C64" s="152"/>
      <c r="D64" s="152"/>
    </row>
    <row r="65" spans="2:4" x14ac:dyDescent="0.25">
      <c r="B65" s="152"/>
      <c r="C65" s="152"/>
      <c r="D65" s="152"/>
    </row>
    <row r="66" spans="2:4" x14ac:dyDescent="0.25">
      <c r="B66" s="152"/>
      <c r="C66" s="152"/>
      <c r="D66" s="152"/>
    </row>
    <row r="67" spans="2:4" x14ac:dyDescent="0.25">
      <c r="B67" s="152"/>
      <c r="C67" s="152"/>
      <c r="D67" s="152"/>
    </row>
    <row r="68" spans="2:4" x14ac:dyDescent="0.25">
      <c r="B68" s="152"/>
      <c r="C68" s="152"/>
      <c r="D68" s="152"/>
    </row>
    <row r="69" spans="2:4" x14ac:dyDescent="0.25">
      <c r="B69" s="152"/>
      <c r="C69" s="152"/>
      <c r="D69" s="152"/>
    </row>
    <row r="70" spans="2:4" x14ac:dyDescent="0.25">
      <c r="B70" s="152"/>
      <c r="C70" s="152"/>
      <c r="D70" s="152"/>
    </row>
    <row r="71" spans="2:4" x14ac:dyDescent="0.25">
      <c r="B71" s="152"/>
      <c r="C71" s="152"/>
      <c r="D71" s="152"/>
    </row>
    <row r="72" spans="2:4" x14ac:dyDescent="0.25">
      <c r="B72" s="152"/>
      <c r="C72" s="152"/>
      <c r="D72" s="152"/>
    </row>
    <row r="73" spans="2:4" x14ac:dyDescent="0.25">
      <c r="B73" s="152"/>
      <c r="C73" s="152"/>
      <c r="D73" s="152"/>
    </row>
    <row r="74" spans="2:4" x14ac:dyDescent="0.25">
      <c r="B74" s="152"/>
      <c r="C74" s="152"/>
      <c r="D74" s="152"/>
    </row>
    <row r="75" spans="2:4" x14ac:dyDescent="0.25">
      <c r="B75" s="152"/>
      <c r="C75" s="152"/>
      <c r="D75" s="152"/>
    </row>
    <row r="76" spans="2:4" x14ac:dyDescent="0.25">
      <c r="B76" s="152"/>
      <c r="C76" s="152"/>
      <c r="D76" s="152"/>
    </row>
    <row r="77" spans="2:4" x14ac:dyDescent="0.25">
      <c r="B77" s="152"/>
      <c r="C77" s="152"/>
      <c r="D77" s="152"/>
    </row>
    <row r="78" spans="2:4" x14ac:dyDescent="0.25">
      <c r="B78" s="152"/>
      <c r="C78" s="152"/>
      <c r="D78" s="152"/>
    </row>
    <row r="79" spans="2:4" x14ac:dyDescent="0.25">
      <c r="B79" s="152"/>
      <c r="C79" s="152"/>
      <c r="D79" s="152"/>
    </row>
    <row r="80" spans="2:4" x14ac:dyDescent="0.25">
      <c r="B80" s="152"/>
      <c r="C80" s="152"/>
      <c r="D80" s="152"/>
    </row>
    <row r="81" spans="2:4" x14ac:dyDescent="0.25">
      <c r="B81" s="152"/>
      <c r="C81" s="152"/>
      <c r="D81" s="152"/>
    </row>
    <row r="82" spans="2:4" x14ac:dyDescent="0.25">
      <c r="B82" s="152"/>
      <c r="C82" s="152"/>
      <c r="D82" s="152"/>
    </row>
    <row r="83" spans="2:4" x14ac:dyDescent="0.25">
      <c r="B83" s="152"/>
      <c r="C83" s="152"/>
      <c r="D83" s="152"/>
    </row>
    <row r="84" spans="2:4" x14ac:dyDescent="0.25">
      <c r="B84" s="152"/>
      <c r="C84" s="152"/>
      <c r="D84" s="152"/>
    </row>
    <row r="85" spans="2:4" x14ac:dyDescent="0.25">
      <c r="B85" s="152"/>
      <c r="C85" s="152"/>
      <c r="D85" s="152"/>
    </row>
    <row r="86" spans="2:4" x14ac:dyDescent="0.25">
      <c r="B86" s="152"/>
      <c r="C86" s="152"/>
      <c r="D86" s="152"/>
    </row>
    <row r="87" spans="2:4" x14ac:dyDescent="0.25">
      <c r="B87" s="152"/>
      <c r="C87" s="152"/>
      <c r="D87" s="152"/>
    </row>
    <row r="88" spans="2:4" x14ac:dyDescent="0.25">
      <c r="B88" s="152"/>
      <c r="C88" s="152"/>
      <c r="D88" s="152"/>
    </row>
    <row r="89" spans="2:4" x14ac:dyDescent="0.25">
      <c r="B89" s="152"/>
      <c r="C89" s="152"/>
      <c r="D89" s="152"/>
    </row>
    <row r="90" spans="2:4" x14ac:dyDescent="0.25">
      <c r="B90" s="152"/>
      <c r="C90" s="152"/>
      <c r="D90" s="152"/>
    </row>
    <row r="91" spans="2:4" x14ac:dyDescent="0.25">
      <c r="B91" s="152"/>
      <c r="C91" s="152"/>
      <c r="D91" s="152"/>
    </row>
    <row r="92" spans="2:4" x14ac:dyDescent="0.25">
      <c r="B92" s="152"/>
      <c r="C92" s="152"/>
      <c r="D92" s="152"/>
    </row>
    <row r="93" spans="2:4" x14ac:dyDescent="0.25">
      <c r="B93" s="152"/>
      <c r="C93" s="152"/>
      <c r="D93" s="152"/>
    </row>
    <row r="94" spans="2:4" x14ac:dyDescent="0.25">
      <c r="B94" s="152"/>
      <c r="C94" s="152"/>
      <c r="D94" s="152"/>
    </row>
    <row r="95" spans="2:4" x14ac:dyDescent="0.25">
      <c r="B95" s="152"/>
      <c r="C95" s="152"/>
      <c r="D95" s="152"/>
    </row>
    <row r="96" spans="2:4" x14ac:dyDescent="0.25">
      <c r="B96" s="152"/>
      <c r="C96" s="152"/>
      <c r="D96" s="15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First Obs</vt:lpstr>
      <vt:lpstr>Second Obs</vt:lpstr>
      <vt:lpstr>3rd Obs </vt:lpstr>
      <vt:lpstr>Final Obs</vt:lpstr>
      <vt:lpstr>Average</vt:lpstr>
    </vt:vector>
  </TitlesOfParts>
  <Company>CEC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maclej</dc:creator>
  <cp:lastModifiedBy>Mike McPherson</cp:lastModifiedBy>
  <dcterms:created xsi:type="dcterms:W3CDTF">2014-05-06T15:57:17Z</dcterms:created>
  <dcterms:modified xsi:type="dcterms:W3CDTF">2015-05-07T16:51:39Z</dcterms:modified>
</cp:coreProperties>
</file>